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dificem.sharepoint.com/sites/Aedificem/Documents partages/02 2023/2023-158 CHU Reims Samu-Smur/07 MGS Consultation - Relance/01 Phase Candidature/01 PrépaDCE/03 AE/"/>
    </mc:Choice>
  </mc:AlternateContent>
  <xr:revisionPtr revIDLastSave="6" documentId="13_ncr:1_{4B45B91B-A20A-4DF5-AB59-056206866046}" xr6:coauthVersionLast="47" xr6:coauthVersionMax="47" xr10:uidLastSave="{A89E3FC6-ED81-42C5-9F2E-4BEA744FFDA0}"/>
  <bookViews>
    <workbookView xWindow="-108" yWindow="-108" windowWidth="23256" windowHeight="12456" activeTab="3" xr2:uid="{BE19FEB5-C085-4EE4-8AAC-A21FD518D0D3}"/>
  </bookViews>
  <sheets>
    <sheet name="pdg" sheetId="1" r:id="rId1"/>
    <sheet name="précisions" sheetId="2" r:id="rId2"/>
    <sheet name="DPGF Marché Global" sheetId="3" r:id="rId3"/>
    <sheet name="DPGF Détails CT TVX" sheetId="4" r:id="rId4"/>
  </sheets>
  <externalReferences>
    <externalReference r:id="rId5"/>
    <externalReference r:id="rId6"/>
  </externalReferences>
  <definedNames>
    <definedName name="_Hlk10713574" localSheetId="0">pdg!$F$21</definedName>
    <definedName name="_Hlk12545619" localSheetId="0">pdg!$F$26</definedName>
    <definedName name="alpha">'[1]A_8 _ RECAP COUT FONCT_'!#REF!</definedName>
    <definedName name="alpha1">#REF!</definedName>
    <definedName name="alpha2">#REF!</definedName>
    <definedName name="BlocCTA">#REF!</definedName>
    <definedName name="coef">#REF!</definedName>
    <definedName name="correct">#REF!</definedName>
    <definedName name="Dom">#REF!</definedName>
    <definedName name="ES">#N/A</definedName>
    <definedName name="euro">#REF!</definedName>
    <definedName name="Excel_BuiltIn_Database_10">#REF!</definedName>
    <definedName name="Excel_BuiltIn_Database_1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FAMILLE_trig">[2]Bdd!$E$2:$E$29</definedName>
    <definedName name="HSP">#N/A</definedName>
    <definedName name="LCL">#N/A</definedName>
    <definedName name="Lot">#REF!</definedName>
    <definedName name="NB">#N/A</definedName>
    <definedName name="NS">#N/A</definedName>
    <definedName name="NV">#N/A</definedName>
    <definedName name="Prev">#REF!</definedName>
    <definedName name="qte">#REF!</definedName>
    <definedName name="rev">#N/A</definedName>
    <definedName name="s">#N/A</definedName>
    <definedName name="SB">#N/A</definedName>
    <definedName name="SC">#N/A</definedName>
    <definedName name="SDO">#N/A</definedName>
    <definedName name="SHOB">#N/A</definedName>
    <definedName name="SHON">#N/A</definedName>
    <definedName name="SM">#N/A</definedName>
    <definedName name="ss">#N/A</definedName>
    <definedName name="sss">#N/A</definedName>
    <definedName name="St_Trig">[2]Bdd!$C$2:$C$29</definedName>
    <definedName name="SU">#N/A</definedName>
    <definedName name="total_MO">#REF!</definedName>
    <definedName name="Zone_TRIG">[2]Bdd!$A$2:$A$18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3" i="4" l="1"/>
  <c r="F134" i="4"/>
  <c r="F133" i="4"/>
  <c r="E135" i="4"/>
  <c r="E106" i="4"/>
  <c r="B10" i="2"/>
  <c r="F12" i="3"/>
  <c r="C22" i="3"/>
  <c r="C21" i="3"/>
  <c r="D21" i="3"/>
  <c r="E21" i="3"/>
  <c r="F21" i="3"/>
  <c r="G21" i="3"/>
  <c r="H21" i="3"/>
  <c r="I21" i="3"/>
  <c r="J21" i="3"/>
  <c r="K21" i="3"/>
  <c r="L21" i="3"/>
  <c r="M21" i="3"/>
  <c r="N21" i="3"/>
  <c r="F20" i="3"/>
  <c r="C20" i="3"/>
  <c r="D20" i="3"/>
  <c r="E20" i="3"/>
  <c r="G20" i="3"/>
  <c r="H20" i="3"/>
  <c r="I20" i="3"/>
  <c r="J20" i="3"/>
  <c r="K20" i="3"/>
  <c r="L20" i="3"/>
  <c r="M20" i="3"/>
  <c r="M22" i="3" s="1"/>
  <c r="N20" i="3"/>
  <c r="B20" i="3"/>
  <c r="D12" i="3"/>
  <c r="E12" i="3"/>
  <c r="G12" i="3"/>
  <c r="H12" i="3"/>
  <c r="I12" i="3"/>
  <c r="J12" i="3"/>
  <c r="J22" i="3" s="1"/>
  <c r="K12" i="3"/>
  <c r="L12" i="3"/>
  <c r="M12" i="3"/>
  <c r="N12" i="3"/>
  <c r="C12" i="3"/>
  <c r="B19" i="3"/>
  <c r="B15" i="3"/>
  <c r="B16" i="3"/>
  <c r="B17" i="3"/>
  <c r="B18" i="3"/>
  <c r="B14" i="3"/>
  <c r="B11" i="3"/>
  <c r="B6" i="3"/>
  <c r="B7" i="3"/>
  <c r="B8" i="3"/>
  <c r="B9" i="3"/>
  <c r="B10" i="3"/>
  <c r="B5" i="3"/>
  <c r="L22" i="3"/>
  <c r="K22" i="3"/>
  <c r="A134" i="4"/>
  <c r="F132" i="4"/>
  <c r="A132" i="4"/>
  <c r="F131" i="4"/>
  <c r="A131" i="4"/>
  <c r="F130" i="4"/>
  <c r="A130" i="4"/>
  <c r="F129" i="4"/>
  <c r="A129" i="4"/>
  <c r="F128" i="4"/>
  <c r="A128" i="4"/>
  <c r="F127" i="4"/>
  <c r="A127" i="4"/>
  <c r="F126" i="4"/>
  <c r="A126" i="4"/>
  <c r="F125" i="4"/>
  <c r="A125" i="4"/>
  <c r="F124" i="4"/>
  <c r="A124" i="4"/>
  <c r="F123" i="4"/>
  <c r="A123" i="4"/>
  <c r="F122" i="4"/>
  <c r="A122" i="4"/>
  <c r="F121" i="4"/>
  <c r="A121" i="4"/>
  <c r="F120" i="4"/>
  <c r="A120" i="4"/>
  <c r="F119" i="4"/>
  <c r="A119" i="4"/>
  <c r="F118" i="4"/>
  <c r="A118" i="4"/>
  <c r="F117" i="4"/>
  <c r="E117" i="4"/>
  <c r="A117" i="4"/>
  <c r="F116" i="4"/>
  <c r="A116" i="4"/>
  <c r="F115" i="4"/>
  <c r="A115" i="4"/>
  <c r="F114" i="4"/>
  <c r="A114" i="4"/>
  <c r="F113" i="4"/>
  <c r="A113" i="4"/>
  <c r="E111" i="4"/>
  <c r="E134" i="4" s="1"/>
  <c r="E101" i="4"/>
  <c r="E132" i="4" s="1"/>
  <c r="E96" i="4"/>
  <c r="E131" i="4" s="1"/>
  <c r="E91" i="4"/>
  <c r="E130" i="4" s="1"/>
  <c r="E86" i="4"/>
  <c r="E129" i="4" s="1"/>
  <c r="E81" i="4"/>
  <c r="E128" i="4" s="1"/>
  <c r="E76" i="4"/>
  <c r="E127" i="4" s="1"/>
  <c r="E71" i="4"/>
  <c r="E126" i="4" s="1"/>
  <c r="E66" i="4"/>
  <c r="E125" i="4" s="1"/>
  <c r="E61" i="4"/>
  <c r="E124" i="4" s="1"/>
  <c r="E56" i="4"/>
  <c r="E123" i="4" s="1"/>
  <c r="E51" i="4"/>
  <c r="E122" i="4" s="1"/>
  <c r="E46" i="4"/>
  <c r="E121" i="4" s="1"/>
  <c r="E41" i="4"/>
  <c r="E120" i="4" s="1"/>
  <c r="E36" i="4"/>
  <c r="E119" i="4" s="1"/>
  <c r="E31" i="4"/>
  <c r="E118" i="4" s="1"/>
  <c r="E26" i="4"/>
  <c r="E21" i="4"/>
  <c r="E116" i="4" s="1"/>
  <c r="E16" i="4"/>
  <c r="E115" i="4" s="1"/>
  <c r="E11" i="4"/>
  <c r="E114" i="4" s="1"/>
  <c r="E6" i="4"/>
  <c r="E113" i="4" s="1"/>
  <c r="N22" i="3" l="1"/>
  <c r="B11" i="2" l="1"/>
  <c r="F135" i="4"/>
  <c r="B12" i="3"/>
  <c r="F22" i="3"/>
  <c r="I22" i="3"/>
  <c r="G22" i="3"/>
  <c r="E22" i="3"/>
  <c r="H22" i="3"/>
  <c r="B21" i="3" l="1"/>
  <c r="B22" i="3" s="1"/>
</calcChain>
</file>

<file path=xl/sharedStrings.xml><?xml version="1.0" encoding="utf-8"?>
<sst xmlns="http://schemas.openxmlformats.org/spreadsheetml/2006/main" count="145" uniqueCount="83">
  <si>
    <t xml:space="preserve"> euros HT</t>
  </si>
  <si>
    <t>Total global HT</t>
  </si>
  <si>
    <t>Mandataire</t>
  </si>
  <si>
    <t>Co-traitant 1</t>
  </si>
  <si>
    <t>Co-traitant 2</t>
  </si>
  <si>
    <t>Co-traitant 3</t>
  </si>
  <si>
    <t>Co-traitant 4</t>
  </si>
  <si>
    <t>Co-traitant 5</t>
  </si>
  <si>
    <t>ANNEXE 1 À L’ACTE D’ENGAGEMENT </t>
  </si>
  <si>
    <t>Nom</t>
  </si>
  <si>
    <t>Architecte</t>
  </si>
  <si>
    <t>DESIGNATION</t>
  </si>
  <si>
    <t>UNITE</t>
  </si>
  <si>
    <t>QUANTITE</t>
  </si>
  <si>
    <t>PRIX UNITAIRE</t>
  </si>
  <si>
    <t>SOUS-TOTAL (HT)</t>
  </si>
  <si>
    <t>RATIO € HT / m² de SDP</t>
  </si>
  <si>
    <t>1. Installation de chantier et travaux préparatoires</t>
  </si>
  <si>
    <t>A détailler autant que possible</t>
  </si>
  <si>
    <t>SOUS- TOTAL</t>
  </si>
  <si>
    <t>2. Gros-œuvre</t>
  </si>
  <si>
    <t>Modalités de gestion et d'enlèvements des déchets</t>
  </si>
  <si>
    <t>3. Charpente (bois ou métallique)</t>
  </si>
  <si>
    <t>4. Etanchéité - Couverture</t>
  </si>
  <si>
    <t>5. Façades - Bardage</t>
  </si>
  <si>
    <t>6. Menuiserie extérieures - Occulations</t>
  </si>
  <si>
    <t xml:space="preserve">7. Metallerie - Serrurerie </t>
  </si>
  <si>
    <t>8. Cloisons - Doublage</t>
  </si>
  <si>
    <t xml:space="preserve">9. Plafonds suspendus </t>
  </si>
  <si>
    <t>10. Peinture</t>
  </si>
  <si>
    <t>11. Menuiseries intérieures - Agencement</t>
  </si>
  <si>
    <t>12. Sols souples</t>
  </si>
  <si>
    <t>13. Sols durs - Faïences</t>
  </si>
  <si>
    <t>14. Chauffage - Ventilation</t>
  </si>
  <si>
    <t>15. Plomberie - Sanitaires</t>
  </si>
  <si>
    <t>18. Appareils élévateurs</t>
  </si>
  <si>
    <t xml:space="preserve">19. VRD </t>
  </si>
  <si>
    <t>20. Espaces verts et aménagements extérieurs</t>
  </si>
  <si>
    <t>21. Signalétique</t>
  </si>
  <si>
    <t>RECAPITULATIF DES SOUS-TOTAUX</t>
  </si>
  <si>
    <t>1.2 : Dossier autorisation d'urbanisme</t>
  </si>
  <si>
    <t>1.3 : Etudes Avant-Projet-Détaillé (APD)</t>
  </si>
  <si>
    <t>1.4 : Etudes Projet (PRO)</t>
  </si>
  <si>
    <t>2.2 :  Visa, contrôle interne, examen de la conformité du projet (VISA)</t>
  </si>
  <si>
    <t>2.4 : Suivi de l’exécution des travaux (compte-rendu des réunions de chantier,  contrôle des décomptes mensuels, état d'avancement du chantier, etc.)</t>
  </si>
  <si>
    <t>2.5 : Opérations de réception/AOR</t>
  </si>
  <si>
    <t xml:space="preserve">Attention : vous devez cocher l'option "définir le calcul avec la précision au format affiché". </t>
  </si>
  <si>
    <t>2.6 : Garantie de parfait achèvement</t>
  </si>
  <si>
    <t>Marché public global sectoriel</t>
  </si>
  <si>
    <t>ANNEXE 1 À L’ACTE D’ENGAGEMENT - DPGF</t>
  </si>
  <si>
    <t>DPGF</t>
  </si>
  <si>
    <t xml:space="preserve">Conception - Réalisation </t>
  </si>
  <si>
    <t>Maître d’ouvrage : CHU DE REIMS</t>
  </si>
  <si>
    <t xml:space="preserve">Enveloppe  affectée aux travaux : </t>
  </si>
  <si>
    <t>MONTANT  DES TRAVAUX</t>
  </si>
  <si>
    <t>2.3 : Exécution de l’ensemble des travaux nécessaires à la réalisation, selon les règles de l’art, de l’ouvrage objet du marché (correspond au montant global coût travaux détaillé dans la "DPGF Détail CT TRX")</t>
  </si>
  <si>
    <t>Éléments du marché</t>
  </si>
  <si>
    <t>Prix définitif global et forfaitaire :</t>
  </si>
  <si>
    <t>1.6 : Études thermiques</t>
  </si>
  <si>
    <t>1.5 : Études acoustiques</t>
  </si>
  <si>
    <t>1.7 : SSI</t>
  </si>
  <si>
    <t>Entreprise Travaux</t>
  </si>
  <si>
    <t>Co-traitant 6</t>
  </si>
  <si>
    <t>Co-traitant 7</t>
  </si>
  <si>
    <t>Co-traitant 8</t>
  </si>
  <si>
    <t>Co-traitant 9</t>
  </si>
  <si>
    <t>Co-traitant 10</t>
  </si>
  <si>
    <r>
      <t xml:space="preserve">(Architecte associé, BE, entreprise travaux </t>
    </r>
    <r>
      <rPr>
        <b/>
        <i/>
        <sz val="11"/>
        <color rgb="FFFF0000"/>
        <rFont val="Century Gothic"/>
        <family val="2"/>
      </rPr>
      <t>à préciser</t>
    </r>
    <r>
      <rPr>
        <b/>
        <sz val="11"/>
        <color rgb="FFFF0000"/>
        <rFont val="Century Gothic"/>
        <family val="2"/>
      </rPr>
      <t>)</t>
    </r>
  </si>
  <si>
    <t>Montant en euros HT
Comprenant les frais de coordination du groupement</t>
  </si>
  <si>
    <t>Frais de Coordination du groupement</t>
  </si>
  <si>
    <t>1.1 : Etudes Avant-Projet-Sommaire (APS de la consultation et adaptation de l'APS)</t>
  </si>
  <si>
    <t xml:space="preserve">17. Electricité - CFA - Sécurité incendie </t>
  </si>
  <si>
    <t>16. Electricité - CFO</t>
  </si>
  <si>
    <t>22. Aménagements provisoires</t>
  </si>
  <si>
    <r>
      <t>Ces honoraires incluent la prime</t>
    </r>
    <r>
      <rPr>
        <sz val="12"/>
        <color rgb="FF231F20"/>
        <rFont val="Century Gothic"/>
        <family val="2"/>
      </rPr>
      <t xml:space="preserve"> forfaitaire (montant ferme et définitif) pour rétribution de leurs travaux dans le cadre de l’élaboration des projets et à verser à l’ensemble des concurrents ayant remis des prestations conformes au réglement de consultation. Cette prime est d'un montant précisé au réglement de consultation. </t>
    </r>
    <r>
      <rPr>
        <b/>
        <u/>
        <sz val="12"/>
        <color rgb="FF231F20"/>
        <rFont val="Century Gothic"/>
        <family val="2"/>
      </rPr>
      <t>Celle versée à l'attributaire constitue une avance sur ses honoraires d'études de conception.</t>
    </r>
  </si>
  <si>
    <t>1. Phase Conception</t>
  </si>
  <si>
    <t>2. Phase Réalisation</t>
  </si>
  <si>
    <t>Total Phase Conception</t>
  </si>
  <si>
    <t>Total Phase Réalisation</t>
  </si>
  <si>
    <t>TOTAL TTC</t>
  </si>
  <si>
    <t>TOTAL Phase Conception + Phase Réalisation HT</t>
  </si>
  <si>
    <t>2.1 : Études d'exécution (EXE dont Synthèse)</t>
  </si>
  <si>
    <t>Marché public global sectoriel dans le cadre de la construction d'un nouveau bâtiment pour les locaux du SAMU-SMUR, du PSM et du transport sanitaire pour le CHU de Reims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</si>
</sst>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_F_-;\-* #,##0.00\ _F_-;_-* &quot;-&quot;??\ _F_-;_-@_-"/>
    <numFmt numFmtId="166" formatCode="_-* #,##0.00\ _€_-;\-* #,##0.00\ _€_-;_-* &quot;-&quot;??\ _€_-;_-@_-"/>
  </numFmts>
  <fonts count="33" x14ac:knownFonts="1">
    <font>
      <sz val="11"/>
      <color theme="1"/>
      <name val="Calibri"/>
      <family val="2"/>
      <scheme val="minor"/>
    </font>
    <font>
      <b/>
      <sz val="14"/>
      <color rgb="FF58595B"/>
      <name val="Century Gothic"/>
      <family val="2"/>
    </font>
    <font>
      <b/>
      <sz val="20"/>
      <color rgb="FF58595B"/>
      <name val="Century Gothic"/>
      <family val="2"/>
    </font>
    <font>
      <sz val="12"/>
      <color rgb="FF231F20"/>
      <name val="Century Gothic"/>
      <family val="2"/>
    </font>
    <font>
      <b/>
      <sz val="12"/>
      <color rgb="FF231F20"/>
      <name val="Century Gothic"/>
      <family val="2"/>
    </font>
    <font>
      <b/>
      <u/>
      <sz val="12"/>
      <color rgb="FF231F20"/>
      <name val="Century Gothic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rgb="FFFF0000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i/>
      <sz val="11"/>
      <color indexed="8"/>
      <name val="Arial"/>
      <family val="2"/>
    </font>
    <font>
      <sz val="16"/>
      <name val="Arial"/>
      <family val="2"/>
    </font>
    <font>
      <b/>
      <sz val="16"/>
      <color theme="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2"/>
      <name val="Century Gothic"/>
      <family val="2"/>
    </font>
    <font>
      <b/>
      <sz val="14"/>
      <color theme="0"/>
      <name val="Century Gothic"/>
      <family val="2"/>
    </font>
    <font>
      <sz val="11"/>
      <color theme="0"/>
      <name val="Century Gothic"/>
      <family val="2"/>
    </font>
    <font>
      <b/>
      <sz val="16"/>
      <color theme="0"/>
      <name val="Century Gothic"/>
      <family val="2"/>
    </font>
    <font>
      <sz val="8"/>
      <name val="Calibri"/>
      <family val="2"/>
      <scheme val="minor"/>
    </font>
    <font>
      <b/>
      <sz val="11"/>
      <color rgb="FFFF0000"/>
      <name val="Century Gothic"/>
      <family val="2"/>
    </font>
    <font>
      <b/>
      <i/>
      <sz val="11"/>
      <color rgb="FFFF0000"/>
      <name val="Century Gothic"/>
      <family val="2"/>
    </font>
    <font>
      <b/>
      <sz val="12"/>
      <color rgb="FF58595B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C8BA7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1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2" fillId="0" borderId="0"/>
    <xf numFmtId="0" fontId="23" fillId="0" borderId="0"/>
    <xf numFmtId="0" fontId="24" fillId="0" borderId="0"/>
  </cellStyleXfs>
  <cellXfs count="62">
    <xf numFmtId="0" fontId="0" fillId="0" borderId="0" xfId="0"/>
    <xf numFmtId="0" fontId="1" fillId="0" borderId="0" xfId="0" applyFont="1" applyAlignment="1">
      <alignment horizontal="left" vertical="center" indent="9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0" fillId="0" borderId="0" xfId="0" applyFont="1"/>
    <xf numFmtId="0" fontId="14" fillId="0" borderId="1" xfId="0" applyFont="1" applyBorder="1" applyAlignment="1" applyProtection="1">
      <alignment horizontal="left" vertical="center" wrapText="1"/>
      <protection locked="0"/>
    </xf>
    <xf numFmtId="2" fontId="14" fillId="0" borderId="1" xfId="1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right" vertical="center" wrapText="1"/>
      <protection locked="0"/>
    </xf>
    <xf numFmtId="164" fontId="15" fillId="0" borderId="1" xfId="0" applyNumberFormat="1" applyFont="1" applyBorder="1" applyAlignment="1" applyProtection="1">
      <alignment horizontal="center" vertical="center" wrapText="1"/>
      <protection locked="0"/>
    </xf>
    <xf numFmtId="164" fontId="15" fillId="0" borderId="1" xfId="0" applyNumberFormat="1" applyFont="1" applyBorder="1" applyAlignment="1" applyProtection="1">
      <alignment horizontal="right" vertical="center" wrapText="1"/>
      <protection locked="0"/>
    </xf>
    <xf numFmtId="164" fontId="13" fillId="3" borderId="1" xfId="0" applyNumberFormat="1" applyFont="1" applyFill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horizontal="right" vertical="center" wrapText="1"/>
    </xf>
    <xf numFmtId="164" fontId="16" fillId="3" borderId="1" xfId="1" applyNumberFormat="1" applyFont="1" applyFill="1" applyBorder="1" applyAlignment="1" applyProtection="1">
      <alignment horizontal="center" vertical="center" wrapText="1"/>
    </xf>
    <xf numFmtId="164" fontId="13" fillId="3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 applyProtection="1">
      <alignment vertical="center" wrapText="1"/>
      <protection locked="0"/>
    </xf>
    <xf numFmtId="0" fontId="18" fillId="0" borderId="1" xfId="0" applyFont="1" applyBorder="1" applyAlignment="1" applyProtection="1">
      <alignment horizontal="right" vertical="center" wrapText="1"/>
      <protection locked="0"/>
    </xf>
    <xf numFmtId="0" fontId="14" fillId="0" borderId="1" xfId="0" applyFont="1" applyBorder="1" applyAlignment="1">
      <alignment horizontal="left" vertical="center" wrapText="1"/>
    </xf>
    <xf numFmtId="44" fontId="14" fillId="3" borderId="1" xfId="1" applyFont="1" applyFill="1" applyBorder="1" applyAlignment="1" applyProtection="1">
      <alignment horizontal="center" vertical="center" wrapText="1"/>
    </xf>
    <xf numFmtId="0" fontId="19" fillId="3" borderId="1" xfId="0" applyFont="1" applyFill="1" applyBorder="1" applyAlignment="1">
      <alignment horizontal="right" vertical="center" wrapText="1"/>
    </xf>
    <xf numFmtId="0" fontId="19" fillId="3" borderId="1" xfId="0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 applyProtection="1">
      <alignment horizontal="right" vertical="center" wrapText="1"/>
      <protection locked="0"/>
    </xf>
    <xf numFmtId="0" fontId="14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 wrapText="1"/>
      <protection locked="0"/>
    </xf>
    <xf numFmtId="2" fontId="20" fillId="2" borderId="1" xfId="0" applyNumberFormat="1" applyFont="1" applyFill="1" applyBorder="1" applyAlignment="1" applyProtection="1">
      <alignment vertical="center" wrapText="1"/>
      <protection locked="0"/>
    </xf>
    <xf numFmtId="164" fontId="8" fillId="4" borderId="1" xfId="0" applyNumberFormat="1" applyFont="1" applyFill="1" applyBorder="1" applyAlignment="1">
      <alignment horizontal="center"/>
    </xf>
    <xf numFmtId="0" fontId="21" fillId="0" borderId="0" xfId="0" applyFont="1"/>
    <xf numFmtId="0" fontId="4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</cellXfs>
  <cellStyles count="8">
    <cellStyle name="Excel Built-in Explanatory Text" xfId="7" xr:uid="{AFE1CF49-C4D5-43B1-9BD9-FCCB979E4827}"/>
    <cellStyle name="Milliers 2" xfId="3" xr:uid="{FC97802D-391C-4BEE-8A9F-DCA44ABC1FB4}"/>
    <cellStyle name="Milliers 3" xfId="4" xr:uid="{0AE090FC-C645-4AFC-BD97-74C8CF149E11}"/>
    <cellStyle name="Monétaire" xfId="1" builtinId="4"/>
    <cellStyle name="Normal" xfId="0" builtinId="0"/>
    <cellStyle name="Normal 2 2" xfId="2" xr:uid="{93924652-4FD1-4350-84AA-D8EAA60121F1}"/>
    <cellStyle name="Normal 4" xfId="5" xr:uid="{87B59704-935D-46AF-ACD4-6B15C743E642}"/>
    <cellStyle name="Normal 6" xfId="6" xr:uid="{D9194B60-FA97-430C-92BE-0D4109C8E060}"/>
  </cellStyles>
  <dxfs count="0"/>
  <tableStyles count="0" defaultTableStyle="TableStyleMedium2" defaultPivotStyle="PivotStyleLight16"/>
  <colors>
    <mruColors>
      <color rgb="FFC8BA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342900</xdr:colOff>
      <xdr:row>7</xdr:row>
      <xdr:rowOff>95250</xdr:rowOff>
    </xdr:from>
    <xdr:to>
      <xdr:col>5</xdr:col>
      <xdr:colOff>415925</xdr:colOff>
      <xdr:row>12</xdr:row>
      <xdr:rowOff>118110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81F186A-93F4-568C-933B-52B8907EE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1428750"/>
          <a:ext cx="835025" cy="9753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238125</xdr:colOff>
      <xdr:row>15</xdr:row>
      <xdr:rowOff>170815</xdr:rowOff>
    </xdr:from>
    <xdr:to>
      <xdr:col>7</xdr:col>
      <xdr:colOff>471170</xdr:colOff>
      <xdr:row>30</xdr:row>
      <xdr:rowOff>110490</xdr:rowOff>
    </xdr:to>
    <xdr:grpSp>
      <xdr:nvGrpSpPr>
        <xdr:cNvPr id="8" name="Group 30">
          <a:extLst>
            <a:ext uri="{FF2B5EF4-FFF2-40B4-BE49-F238E27FC236}">
              <a16:creationId xmlns:a16="http://schemas.microsoft.com/office/drawing/2014/main" id="{E19F89C0-A318-B6F1-9A48-CD8DE42B7337}"/>
            </a:ext>
          </a:extLst>
        </xdr:cNvPr>
        <xdr:cNvGrpSpPr>
          <a:grpSpLocks/>
        </xdr:cNvGrpSpPr>
      </xdr:nvGrpSpPr>
      <xdr:grpSpPr bwMode="auto">
        <a:xfrm>
          <a:off x="1030605" y="2914015"/>
          <a:ext cx="4195445" cy="2682875"/>
          <a:chOff x="2769" y="185"/>
          <a:chExt cx="6367" cy="4405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DCD391B8-0D4D-DD2D-ABDF-FA7A494EE19E}"/>
              </a:ext>
            </a:extLst>
          </xdr:cNvPr>
          <xdr:cNvSpPr>
            <a:spLocks noChangeArrowheads="1"/>
          </xdr:cNvSpPr>
        </xdr:nvSpPr>
        <xdr:spPr bwMode="auto">
          <a:xfrm>
            <a:off x="2769" y="185"/>
            <a:ext cx="6367" cy="4405"/>
          </a:xfrm>
          <a:prstGeom prst="rect">
            <a:avLst/>
          </a:prstGeom>
          <a:solidFill>
            <a:srgbClr val="C8BA7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fr-FR"/>
          </a:p>
        </xdr:txBody>
      </xdr:sp>
      <xdr:cxnSp macro="">
        <xdr:nvCxnSpPr>
          <xdr:cNvPr id="10" name="Line 32">
            <a:extLst>
              <a:ext uri="{FF2B5EF4-FFF2-40B4-BE49-F238E27FC236}">
                <a16:creationId xmlns:a16="http://schemas.microsoft.com/office/drawing/2014/main" id="{C125D043-0A2D-038F-1109-7A5D18519C0B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958" y="2472"/>
            <a:ext cx="5989" cy="0"/>
          </a:xfrm>
          <a:prstGeom prst="line">
            <a:avLst/>
          </a:prstGeom>
          <a:noFill/>
          <a:ln w="12700">
            <a:solidFill>
              <a:srgbClr val="FFFFFF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1" name="Text Box 31">
            <a:extLst>
              <a:ext uri="{FF2B5EF4-FFF2-40B4-BE49-F238E27FC236}">
                <a16:creationId xmlns:a16="http://schemas.microsoft.com/office/drawing/2014/main" id="{A59E4E5D-38ED-F49A-ADA5-18B16C9EA6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69" y="185"/>
            <a:ext cx="6367" cy="44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ctr" anchorCtr="0" upright="1">
            <a:noAutofit/>
          </a:bodyPr>
          <a:lstStyle/>
          <a:p>
            <a:pPr algn="ctr">
              <a:spcBef>
                <a:spcPts val="35"/>
              </a:spcBef>
            </a:pPr>
            <a:r>
              <a:rPr lang="fr-FR" sz="1850"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 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150000"/>
              </a:lnSpc>
            </a:pPr>
            <a:r>
              <a:rPr lang="fr-FR" sz="1800" b="1">
                <a:solidFill>
                  <a:srgbClr val="FFFFFF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AEDIFICEM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150000"/>
              </a:lnSpc>
            </a:pPr>
            <a:r>
              <a:rPr lang="fr-FR" sz="1300"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pour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150000"/>
              </a:lnSpc>
            </a:pPr>
            <a:r>
              <a:rPr lang="fr-FR" sz="1800" b="1" cap="all">
                <a:solidFill>
                  <a:srgbClr val="FFFFFF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LE CHU DE REIMS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98000"/>
              </a:lnSpc>
              <a:spcBef>
                <a:spcPts val="1565"/>
              </a:spcBef>
            </a:pPr>
            <a:r>
              <a:rPr lang="fr-FR" sz="1500" b="1" cap="all">
                <a:solidFill>
                  <a:srgbClr val="FFFFFF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Construction d’un nouveau bâtiment pour les locaux du SAMU-SMUR, du PSM et du transport sanitaire</a:t>
            </a:r>
            <a:r>
              <a:rPr lang="fr-FR" sz="1100">
                <a:effectLst/>
                <a:latin typeface="+mn-lt"/>
                <a:ea typeface="+mn-ea"/>
                <a:cs typeface="+mn-cs"/>
              </a:rPr>
              <a:t> </a:t>
            </a:r>
          </a:p>
          <a:p>
            <a:pPr algn="ctr">
              <a:lnSpc>
                <a:spcPct val="98000"/>
              </a:lnSpc>
              <a:spcBef>
                <a:spcPts val="1565"/>
              </a:spcBef>
            </a:pPr>
            <a:r>
              <a:rPr lang="fr-FR" sz="1100">
                <a:solidFill>
                  <a:srgbClr val="231F20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CHU de REIMS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98000"/>
              </a:lnSpc>
              <a:spcBef>
                <a:spcPts val="1565"/>
              </a:spcBef>
            </a:pPr>
            <a:r>
              <a:rPr lang="fr-FR" sz="1300"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 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</xdr:txBody>
      </xdr:sp>
    </xdr:grpSp>
    <xdr:clientData/>
  </xdr:twoCellAnchor>
  <xdr:twoCellAnchor>
    <xdr:from>
      <xdr:col>4</xdr:col>
      <xdr:colOff>472440</xdr:colOff>
      <xdr:row>60</xdr:row>
      <xdr:rowOff>86995</xdr:rowOff>
    </xdr:from>
    <xdr:to>
      <xdr:col>9</xdr:col>
      <xdr:colOff>705485</xdr:colOff>
      <xdr:row>60</xdr:row>
      <xdr:rowOff>86995</xdr:rowOff>
    </xdr:to>
    <xdr:cxnSp macro="">
      <xdr:nvCxnSpPr>
        <xdr:cNvPr id="12" name="Line 29">
          <a:extLst>
            <a:ext uri="{FF2B5EF4-FFF2-40B4-BE49-F238E27FC236}">
              <a16:creationId xmlns:a16="http://schemas.microsoft.com/office/drawing/2014/main" id="{AE09FF15-F136-B9CF-6D86-DB7F57E2CB30}"/>
            </a:ext>
          </a:extLst>
        </xdr:cNvPr>
        <xdr:cNvCxnSpPr>
          <a:cxnSpLocks noChangeShapeType="1"/>
        </xdr:cNvCxnSpPr>
      </xdr:nvCxnSpPr>
      <xdr:spPr bwMode="auto">
        <a:xfrm>
          <a:off x="1758315" y="5382895"/>
          <a:ext cx="4043045" cy="0"/>
        </a:xfrm>
        <a:prstGeom prst="line">
          <a:avLst/>
        </a:prstGeom>
        <a:noFill/>
        <a:ln w="12700">
          <a:solidFill>
            <a:srgbClr val="C8BA7E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FF_GE~1\CIAL\P&#201;NIT\ADDITIF\A12567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2011\Gescem\Users\CC4245\AppData\Local\Microsoft\Windows\Temporary%20Internet%20Files\Content.Outlook\N64PUBPD\LOT%20A%20SCREG\INVENTAIRE\Tableau%20DEM%20LOT%20A%20am&#233;nagements%20ext&#233;rieu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1 - secteurs d'usage"/>
      <sheetName val="A.2 - Sections Techniques"/>
      <sheetName val="A.5 - Coût d'exploit"/>
      <sheetName val="A.6 - consommations"/>
      <sheetName val="A7 Coûts remplacement"/>
      <sheetName val="A.8 - RECAP COUT FONCT."/>
      <sheetName val="A_8 _ RECAP COUT FONCT_"/>
      <sheetName val="Feuil2"/>
      <sheetName val="Feuil3"/>
      <sheetName val="Feuil4"/>
      <sheetName val="Feuil5"/>
      <sheetName val="Feuil6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PGF"/>
      <sheetName val="Analyse des offres"/>
      <sheetName val="DPGF old"/>
      <sheetName val="DPGF Cuisine"/>
      <sheetName val="Débours"/>
      <sheetName val="Analyse &gt; EquipF. Var"/>
      <sheetName val="Analyse NBS &gt; EquipF"/>
      <sheetName val="Analyse Bonne &gt; EquipF"/>
      <sheetName val="Chariot distribution repas"/>
      <sheetName val="Tableau récapitulatif"/>
      <sheetName val="Quantitatif &amp; Débours"/>
      <sheetName val="Codes Fiches loc.(complt)"/>
      <sheetName val="Codes Fiches loc.(final)"/>
      <sheetName val="Débours (ss PU)"/>
      <sheetName val="Codes Loc"/>
      <sheetName val="PU-maison centrale"/>
      <sheetName val="Estimation 040729 - old"/>
      <sheetName val="Estimation 040729 Récap. - old"/>
      <sheetName val="Quantitatif Initial - old"/>
      <sheetName val="Pointage Fiches locaux - old"/>
      <sheetName val="PU - EPM - old"/>
      <sheetName val="DPGF Mobilier - Equipement"/>
      <sheetName val="métrés cl"/>
      <sheetName val="Lot cloisons"/>
      <sheetName val="DPGFcloison"/>
      <sheetName val="métrés archi"/>
      <sheetName val="Lot FP"/>
      <sheetName val="Lots peinture"/>
      <sheetName val="Lots archi"/>
      <sheetName val="DPGFarchi"/>
      <sheetName val="Traitement de façades"/>
      <sheetName val="Données"/>
      <sheetName val="A_1_-_secteurs_d'usage"/>
      <sheetName val="A_2_-_Sections_Techniques"/>
      <sheetName val="A_5_-_Coût_d'exploit"/>
      <sheetName val="A_6_-_consommations"/>
      <sheetName val="A7_Coûts_remplacement"/>
      <sheetName val="A_8_-_RECAP_COUT_FONCT_"/>
      <sheetName val="A_8___RECAP_COUT_FONCT_"/>
      <sheetName val="Hypothèses"/>
      <sheetName val="FDP LUTTERBACH"/>
      <sheetName val="FDP RIOM"/>
      <sheetName val="FDP VAL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"/>
      <sheetName val="Bdd"/>
    </sheetNames>
    <sheetDataSet>
      <sheetData sheetId="0"/>
      <sheetData sheetId="1">
        <row r="2">
          <cell r="A2" t="str">
            <v>ACC</v>
          </cell>
          <cell r="C2" t="str">
            <v>RESH</v>
          </cell>
          <cell r="E2" t="str">
            <v>EP</v>
          </cell>
        </row>
        <row r="3">
          <cell r="A3" t="str">
            <v>ZU</v>
          </cell>
          <cell r="C3" t="str">
            <v>RESS</v>
          </cell>
          <cell r="E3" t="str">
            <v>EU</v>
          </cell>
        </row>
        <row r="4">
          <cell r="A4" t="str">
            <v>BASS</v>
          </cell>
          <cell r="C4" t="str">
            <v>EQUIPT</v>
          </cell>
          <cell r="E4" t="str">
            <v>EXT</v>
          </cell>
        </row>
        <row r="5">
          <cell r="A5" t="str">
            <v>PAV</v>
          </cell>
          <cell r="C5" t="str">
            <v>VOIE</v>
          </cell>
          <cell r="E5" t="str">
            <v>INC</v>
          </cell>
        </row>
        <row r="6">
          <cell r="A6" t="str">
            <v>IMM</v>
          </cell>
          <cell r="E6" t="str">
            <v>AEP</v>
          </cell>
        </row>
        <row r="7">
          <cell r="A7" t="str">
            <v>RD</v>
          </cell>
          <cell r="E7" t="str">
            <v>ARR</v>
          </cell>
        </row>
        <row r="8">
          <cell r="A8" t="str">
            <v>AUTO</v>
          </cell>
        </row>
        <row r="9">
          <cell r="A9" t="str">
            <v>GAZ</v>
          </cell>
          <cell r="E9" t="str">
            <v>GAZ</v>
          </cell>
        </row>
        <row r="10">
          <cell r="E10" t="str">
            <v>COM</v>
          </cell>
        </row>
        <row r="11">
          <cell r="E11" t="str">
            <v>ELEC</v>
          </cell>
        </row>
        <row r="12">
          <cell r="E12" t="str">
            <v>ECLA</v>
          </cell>
        </row>
        <row r="14">
          <cell r="E14" t="str">
            <v>SERV</v>
          </cell>
        </row>
        <row r="15">
          <cell r="E15" t="str">
            <v>LAV</v>
          </cell>
        </row>
        <row r="16">
          <cell r="E16" t="str">
            <v>CLOT</v>
          </cell>
        </row>
        <row r="17">
          <cell r="E17" t="str">
            <v>BASSIN</v>
          </cell>
        </row>
        <row r="19">
          <cell r="E19" t="str">
            <v>SIGNA</v>
          </cell>
        </row>
        <row r="20">
          <cell r="E20" t="str">
            <v>SECU</v>
          </cell>
        </row>
        <row r="21">
          <cell r="E21" t="str">
            <v>ACCES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75969-E022-43C3-B96B-DDA017EBEE46}">
  <sheetPr>
    <pageSetUpPr fitToPage="1"/>
  </sheetPr>
  <dimension ref="A33:M38"/>
  <sheetViews>
    <sheetView topLeftCell="B13" workbookViewId="0">
      <selection activeCell="A19" sqref="A1:A1048576"/>
    </sheetView>
  </sheetViews>
  <sheetFormatPr baseColWidth="10" defaultRowHeight="14.4" x14ac:dyDescent="0.3"/>
  <cols>
    <col min="1" max="1" width="11.5546875" hidden="1" customWidth="1"/>
  </cols>
  <sheetData>
    <row r="33" spans="2:13" ht="17.399999999999999" x14ac:dyDescent="0.3">
      <c r="B33" s="1" t="s">
        <v>8</v>
      </c>
    </row>
    <row r="34" spans="2:13" ht="17.399999999999999" x14ac:dyDescent="0.3">
      <c r="B34" s="1"/>
    </row>
    <row r="35" spans="2:13" ht="26.25" customHeight="1" x14ac:dyDescent="0.3">
      <c r="B35" s="1" t="s">
        <v>50</v>
      </c>
    </row>
    <row r="36" spans="2:13" ht="17.399999999999999" x14ac:dyDescent="0.3">
      <c r="B36" s="1"/>
    </row>
    <row r="37" spans="2:13" ht="24" customHeight="1" x14ac:dyDescent="0.3">
      <c r="B37" s="1" t="s">
        <v>48</v>
      </c>
      <c r="C37" s="1"/>
      <c r="D37" s="1"/>
      <c r="E37" s="1"/>
      <c r="F37" s="1"/>
      <c r="G37" s="1"/>
      <c r="H37" s="1"/>
      <c r="I37" s="1"/>
    </row>
    <row r="38" spans="2:13" ht="17.399999999999999" x14ac:dyDescent="0.3">
      <c r="B38" s="1" t="s">
        <v>51</v>
      </c>
      <c r="M38" s="32"/>
    </row>
  </sheetData>
  <pageMargins left="0.70866141732283472" right="0.70866141732283472" top="0.74803149606299213" bottom="0.74803149606299213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6BD2C-FF19-4EAD-8D4F-76CE7DEDB1C3}">
  <sheetPr>
    <pageSetUpPr fitToPage="1"/>
  </sheetPr>
  <dimension ref="A2:L17"/>
  <sheetViews>
    <sheetView topLeftCell="A3" workbookViewId="0">
      <selection activeCell="B8" sqref="B8"/>
    </sheetView>
  </sheetViews>
  <sheetFormatPr baseColWidth="10" defaultRowHeight="14.4" x14ac:dyDescent="0.3"/>
  <cols>
    <col min="1" max="1" width="43.5546875" customWidth="1"/>
    <col min="2" max="2" width="45.5546875" customWidth="1"/>
    <col min="10" max="10" width="16.109375" customWidth="1"/>
  </cols>
  <sheetData>
    <row r="2" spans="1:12" s="48" customFormat="1" ht="39.75" customHeight="1" x14ac:dyDescent="0.3">
      <c r="A2" s="48" t="s">
        <v>52</v>
      </c>
    </row>
    <row r="3" spans="1:12" ht="24" x14ac:dyDescent="0.3">
      <c r="C3" s="2"/>
    </row>
    <row r="4" spans="1:12" s="61" customFormat="1" ht="39" customHeight="1" x14ac:dyDescent="0.25">
      <c r="A4" s="61" t="s">
        <v>82</v>
      </c>
    </row>
    <row r="6" spans="1:12" s="49" customFormat="1" x14ac:dyDescent="0.3">
      <c r="A6" s="49" t="s">
        <v>49</v>
      </c>
    </row>
    <row r="9" spans="1:12" ht="9" customHeight="1" x14ac:dyDescent="0.3">
      <c r="A9" s="3"/>
      <c r="B9" s="4"/>
    </row>
    <row r="10" spans="1:12" ht="15" x14ac:dyDescent="0.3">
      <c r="A10" s="33" t="s">
        <v>57</v>
      </c>
      <c r="B10" s="4">
        <f>'DPGF Marché Global'!B21</f>
        <v>0</v>
      </c>
      <c r="C10" s="4" t="s">
        <v>0</v>
      </c>
    </row>
    <row r="11" spans="1:12" ht="30" customHeight="1" x14ac:dyDescent="0.3">
      <c r="A11" s="3" t="s">
        <v>53</v>
      </c>
      <c r="B11" s="4">
        <f>'DPGF Détails CT TVX'!E135</f>
        <v>0</v>
      </c>
      <c r="C11" s="4" t="s">
        <v>0</v>
      </c>
    </row>
    <row r="13" spans="1:12" ht="17.399999999999999" x14ac:dyDescent="0.3">
      <c r="A13" s="10" t="s">
        <v>46</v>
      </c>
    </row>
    <row r="15" spans="1:12" ht="117" customHeight="1" x14ac:dyDescent="0.3">
      <c r="A15" s="50" t="s">
        <v>74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2" x14ac:dyDescent="0.3">
      <c r="A16" s="5"/>
    </row>
    <row r="17" spans="1:1" x14ac:dyDescent="0.3">
      <c r="A17" s="6"/>
    </row>
  </sheetData>
  <mergeCells count="4">
    <mergeCell ref="A2:XFD2"/>
    <mergeCell ref="A4:XFD4"/>
    <mergeCell ref="A6:XFD6"/>
    <mergeCell ref="A15:L1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AF2F8-8475-4935-A400-36F48C811525}">
  <sheetPr>
    <pageSetUpPr fitToPage="1"/>
  </sheetPr>
  <dimension ref="A1:N31"/>
  <sheetViews>
    <sheetView workbookViewId="0">
      <selection activeCell="A14" sqref="A14"/>
    </sheetView>
  </sheetViews>
  <sheetFormatPr baseColWidth="10" defaultColWidth="11.44140625" defaultRowHeight="13.8" x14ac:dyDescent="0.25"/>
  <cols>
    <col min="1" max="1" width="41.88671875" style="8" customWidth="1"/>
    <col min="2" max="3" width="23" style="8" customWidth="1"/>
    <col min="4" max="4" width="22.88671875" style="8" customWidth="1"/>
    <col min="5" max="5" width="22.44140625" style="8" customWidth="1"/>
    <col min="6" max="6" width="23.109375" style="8" customWidth="1"/>
    <col min="7" max="7" width="23" style="8" customWidth="1"/>
    <col min="8" max="8" width="23.109375" style="8" customWidth="1"/>
    <col min="9" max="14" width="22.88671875" style="8" customWidth="1"/>
    <col min="15" max="16384" width="11.44140625" style="8"/>
  </cols>
  <sheetData>
    <row r="1" spans="1:14" ht="13.8" customHeight="1" x14ac:dyDescent="0.25">
      <c r="A1" s="51" t="s">
        <v>56</v>
      </c>
      <c r="B1" s="52" t="s">
        <v>1</v>
      </c>
      <c r="C1" s="53" t="s">
        <v>2</v>
      </c>
      <c r="D1" s="54"/>
      <c r="E1" s="35" t="s">
        <v>3</v>
      </c>
      <c r="F1" s="35" t="s">
        <v>4</v>
      </c>
      <c r="G1" s="35" t="s">
        <v>5</v>
      </c>
      <c r="H1" s="35" t="s">
        <v>6</v>
      </c>
      <c r="I1" s="35" t="s">
        <v>7</v>
      </c>
      <c r="J1" s="35" t="s">
        <v>62</v>
      </c>
      <c r="K1" s="35" t="s">
        <v>63</v>
      </c>
      <c r="L1" s="35" t="s">
        <v>64</v>
      </c>
      <c r="M1" s="35" t="s">
        <v>65</v>
      </c>
      <c r="N1" s="35" t="s">
        <v>66</v>
      </c>
    </row>
    <row r="2" spans="1:14" ht="41.4" x14ac:dyDescent="0.25">
      <c r="A2" s="51"/>
      <c r="B2" s="52"/>
      <c r="C2" s="44" t="s">
        <v>9</v>
      </c>
      <c r="D2" s="35" t="s">
        <v>61</v>
      </c>
      <c r="E2" s="35" t="s">
        <v>10</v>
      </c>
      <c r="F2" s="45" t="s">
        <v>67</v>
      </c>
      <c r="G2" s="45" t="s">
        <v>67</v>
      </c>
      <c r="H2" s="45" t="s">
        <v>67</v>
      </c>
      <c r="I2" s="45" t="s">
        <v>67</v>
      </c>
      <c r="J2" s="45" t="s">
        <v>67</v>
      </c>
      <c r="K2" s="45" t="s">
        <v>67</v>
      </c>
      <c r="L2" s="45" t="s">
        <v>67</v>
      </c>
      <c r="M2" s="45" t="s">
        <v>67</v>
      </c>
      <c r="N2" s="45" t="s">
        <v>67</v>
      </c>
    </row>
    <row r="3" spans="1:14" ht="55.2" x14ac:dyDescent="0.25">
      <c r="A3" s="51"/>
      <c r="B3" s="52"/>
      <c r="C3" s="46" t="s">
        <v>68</v>
      </c>
      <c r="D3" s="43" t="s">
        <v>69</v>
      </c>
      <c r="E3" s="44" t="s">
        <v>9</v>
      </c>
      <c r="F3" s="44" t="s">
        <v>9</v>
      </c>
      <c r="G3" s="44" t="s">
        <v>9</v>
      </c>
      <c r="H3" s="44" t="s">
        <v>9</v>
      </c>
      <c r="I3" s="44" t="s">
        <v>9</v>
      </c>
      <c r="J3" s="44" t="s">
        <v>9</v>
      </c>
      <c r="K3" s="44" t="s">
        <v>9</v>
      </c>
      <c r="L3" s="44" t="s">
        <v>9</v>
      </c>
      <c r="M3" s="44" t="s">
        <v>9</v>
      </c>
      <c r="N3" s="44" t="s">
        <v>9</v>
      </c>
    </row>
    <row r="4" spans="1:14" ht="15" x14ac:dyDescent="0.25">
      <c r="A4" s="36" t="s">
        <v>75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45" x14ac:dyDescent="0.25">
      <c r="A5" s="37" t="s">
        <v>70</v>
      </c>
      <c r="B5" s="9">
        <f>SUM(C5:N5)-D5</f>
        <v>0</v>
      </c>
      <c r="C5" s="9">
        <v>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5" x14ac:dyDescent="0.25">
      <c r="A6" s="37" t="s">
        <v>40</v>
      </c>
      <c r="B6" s="9">
        <f t="shared" ref="B6:B10" si="0">SUM(C6:N6)-D6</f>
        <v>0</v>
      </c>
      <c r="C6" s="9">
        <v>0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30" x14ac:dyDescent="0.25">
      <c r="A7" s="37" t="s">
        <v>41</v>
      </c>
      <c r="B7" s="9">
        <f t="shared" si="0"/>
        <v>0</v>
      </c>
      <c r="C7" s="9">
        <v>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" x14ac:dyDescent="0.25">
      <c r="A8" s="37" t="s">
        <v>42</v>
      </c>
      <c r="B8" s="9">
        <f t="shared" si="0"/>
        <v>0</v>
      </c>
      <c r="C8" s="9">
        <v>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15" x14ac:dyDescent="0.25">
      <c r="A9" s="37" t="s">
        <v>59</v>
      </c>
      <c r="B9" s="9">
        <f t="shared" si="0"/>
        <v>0</v>
      </c>
      <c r="C9" s="9">
        <v>0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15" x14ac:dyDescent="0.25">
      <c r="A10" s="37" t="s">
        <v>58</v>
      </c>
      <c r="B10" s="9">
        <f t="shared" si="0"/>
        <v>0</v>
      </c>
      <c r="C10" s="9">
        <v>0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15" x14ac:dyDescent="0.25">
      <c r="A11" s="37" t="s">
        <v>60</v>
      </c>
      <c r="B11" s="9">
        <f>SUM(C11:N11)-D11</f>
        <v>0</v>
      </c>
      <c r="C11" s="9">
        <v>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3.8" customHeight="1" x14ac:dyDescent="0.25">
      <c r="A12" s="34" t="s">
        <v>77</v>
      </c>
      <c r="B12" s="39">
        <f>SUM(B5:B11)</f>
        <v>0</v>
      </c>
      <c r="C12" s="39">
        <f>SUM(C5:C11)</f>
        <v>0</v>
      </c>
      <c r="D12" s="47">
        <f t="shared" ref="D12:N12" si="1">SUM(D5:D11)</f>
        <v>0</v>
      </c>
      <c r="E12" s="39">
        <f t="shared" si="1"/>
        <v>0</v>
      </c>
      <c r="F12" s="39">
        <f>SUM(F5:F11)</f>
        <v>0</v>
      </c>
      <c r="G12" s="39">
        <f t="shared" si="1"/>
        <v>0</v>
      </c>
      <c r="H12" s="39">
        <f t="shared" si="1"/>
        <v>0</v>
      </c>
      <c r="I12" s="39">
        <f t="shared" si="1"/>
        <v>0</v>
      </c>
      <c r="J12" s="39">
        <f t="shared" si="1"/>
        <v>0</v>
      </c>
      <c r="K12" s="39">
        <f t="shared" si="1"/>
        <v>0</v>
      </c>
      <c r="L12" s="39">
        <f t="shared" si="1"/>
        <v>0</v>
      </c>
      <c r="M12" s="39">
        <f t="shared" si="1"/>
        <v>0</v>
      </c>
      <c r="N12" s="39">
        <f t="shared" si="1"/>
        <v>0</v>
      </c>
    </row>
    <row r="13" spans="1:14" ht="13.8" customHeight="1" x14ac:dyDescent="0.25">
      <c r="A13" s="36" t="s">
        <v>76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t="33.6" customHeight="1" x14ac:dyDescent="0.25">
      <c r="A14" s="38" t="s">
        <v>81</v>
      </c>
      <c r="B14" s="9">
        <f>SUM(C14:N14)-D14</f>
        <v>0</v>
      </c>
      <c r="C14" s="9">
        <v>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30" x14ac:dyDescent="0.25">
      <c r="A15" s="37" t="s">
        <v>43</v>
      </c>
      <c r="B15" s="9">
        <f t="shared" ref="B15:B18" si="2">SUM(C15:N15)-D15</f>
        <v>0</v>
      </c>
      <c r="C15" s="9">
        <v>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105" x14ac:dyDescent="0.25">
      <c r="A16" s="37" t="s">
        <v>55</v>
      </c>
      <c r="B16" s="9">
        <f t="shared" si="2"/>
        <v>0</v>
      </c>
      <c r="C16" s="9">
        <v>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75" x14ac:dyDescent="0.25">
      <c r="A17" s="37" t="s">
        <v>44</v>
      </c>
      <c r="B17" s="9">
        <f t="shared" si="2"/>
        <v>0</v>
      </c>
      <c r="C17" s="9">
        <v>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15" x14ac:dyDescent="0.25">
      <c r="A18" s="37" t="s">
        <v>45</v>
      </c>
      <c r="B18" s="9">
        <f t="shared" si="2"/>
        <v>0</v>
      </c>
      <c r="C18" s="9">
        <v>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30" x14ac:dyDescent="0.25">
      <c r="A19" s="37" t="s">
        <v>47</v>
      </c>
      <c r="B19" s="9">
        <f>SUM(C19:N19)-D19</f>
        <v>0</v>
      </c>
      <c r="C19" s="9">
        <v>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15" x14ac:dyDescent="0.25">
      <c r="A20" s="34" t="s">
        <v>78</v>
      </c>
      <c r="B20" s="39">
        <f>SUM(B14:B19)</f>
        <v>0</v>
      </c>
      <c r="C20" s="39">
        <f t="shared" ref="C20:N20" si="3">SUM(C14:C19)</f>
        <v>0</v>
      </c>
      <c r="D20" s="47">
        <f t="shared" si="3"/>
        <v>0</v>
      </c>
      <c r="E20" s="39">
        <f t="shared" si="3"/>
        <v>0</v>
      </c>
      <c r="F20" s="39">
        <f>SUM(F14:F19)</f>
        <v>0</v>
      </c>
      <c r="G20" s="39">
        <f t="shared" si="3"/>
        <v>0</v>
      </c>
      <c r="H20" s="39">
        <f t="shared" si="3"/>
        <v>0</v>
      </c>
      <c r="I20" s="39">
        <f t="shared" si="3"/>
        <v>0</v>
      </c>
      <c r="J20" s="39">
        <f t="shared" si="3"/>
        <v>0</v>
      </c>
      <c r="K20" s="39">
        <f t="shared" si="3"/>
        <v>0</v>
      </c>
      <c r="L20" s="39">
        <f t="shared" si="3"/>
        <v>0</v>
      </c>
      <c r="M20" s="39">
        <f t="shared" si="3"/>
        <v>0</v>
      </c>
      <c r="N20" s="39">
        <f t="shared" si="3"/>
        <v>0</v>
      </c>
    </row>
    <row r="21" spans="1:14" ht="33" customHeight="1" x14ac:dyDescent="0.25">
      <c r="A21" s="40" t="s">
        <v>80</v>
      </c>
      <c r="B21" s="41">
        <f>B20+B12</f>
        <v>0</v>
      </c>
      <c r="C21" s="41">
        <f t="shared" ref="C21:N21" si="4">C20+C12</f>
        <v>0</v>
      </c>
      <c r="D21" s="41">
        <f t="shared" si="4"/>
        <v>0</v>
      </c>
      <c r="E21" s="41">
        <f t="shared" si="4"/>
        <v>0</v>
      </c>
      <c r="F21" s="41">
        <f t="shared" si="4"/>
        <v>0</v>
      </c>
      <c r="G21" s="41">
        <f t="shared" si="4"/>
        <v>0</v>
      </c>
      <c r="H21" s="41">
        <f t="shared" si="4"/>
        <v>0</v>
      </c>
      <c r="I21" s="41">
        <f t="shared" si="4"/>
        <v>0</v>
      </c>
      <c r="J21" s="41">
        <f t="shared" si="4"/>
        <v>0</v>
      </c>
      <c r="K21" s="41">
        <f t="shared" si="4"/>
        <v>0</v>
      </c>
      <c r="L21" s="41">
        <f t="shared" si="4"/>
        <v>0</v>
      </c>
      <c r="M21" s="41">
        <f t="shared" si="4"/>
        <v>0</v>
      </c>
      <c r="N21" s="41">
        <f t="shared" si="4"/>
        <v>0</v>
      </c>
    </row>
    <row r="22" spans="1:14" ht="35.25" customHeight="1" x14ac:dyDescent="0.25">
      <c r="A22" s="42" t="s">
        <v>79</v>
      </c>
      <c r="B22" s="41">
        <f>B21*1.2</f>
        <v>0</v>
      </c>
      <c r="C22" s="41">
        <f>C21*1.2</f>
        <v>0</v>
      </c>
      <c r="D22" s="41"/>
      <c r="E22" s="41">
        <f>E21*1.2</f>
        <v>0</v>
      </c>
      <c r="F22" s="41">
        <f t="shared" ref="F22:I22" si="5">F21*1.2</f>
        <v>0</v>
      </c>
      <c r="G22" s="41">
        <f t="shared" si="5"/>
        <v>0</v>
      </c>
      <c r="H22" s="41">
        <f t="shared" si="5"/>
        <v>0</v>
      </c>
      <c r="I22" s="41">
        <f t="shared" si="5"/>
        <v>0</v>
      </c>
      <c r="J22" s="41">
        <f t="shared" ref="J22:M22" si="6">J21*1.2</f>
        <v>0</v>
      </c>
      <c r="K22" s="41">
        <f t="shared" si="6"/>
        <v>0</v>
      </c>
      <c r="L22" s="41">
        <f t="shared" si="6"/>
        <v>0</v>
      </c>
      <c r="M22" s="41">
        <f t="shared" si="6"/>
        <v>0</v>
      </c>
      <c r="N22" s="41">
        <f t="shared" ref="N22" si="7">N21*1.2</f>
        <v>0</v>
      </c>
    </row>
    <row r="23" spans="1:14" ht="15" x14ac:dyDescent="0.25">
      <c r="A23" s="7"/>
    </row>
    <row r="24" spans="1:14" ht="15" x14ac:dyDescent="0.25">
      <c r="A24" s="7"/>
    </row>
    <row r="25" spans="1:14" ht="15" x14ac:dyDescent="0.25">
      <c r="A25" s="7"/>
    </row>
    <row r="26" spans="1:14" ht="15" x14ac:dyDescent="0.25">
      <c r="A26" s="7"/>
    </row>
    <row r="27" spans="1:14" ht="15" x14ac:dyDescent="0.25">
      <c r="A27" s="7"/>
    </row>
    <row r="28" spans="1:14" ht="15" x14ac:dyDescent="0.25">
      <c r="A28" s="7"/>
    </row>
    <row r="29" spans="1:14" ht="15" x14ac:dyDescent="0.25">
      <c r="A29" s="7"/>
    </row>
    <row r="30" spans="1:14" ht="15" x14ac:dyDescent="0.25">
      <c r="A30" s="7"/>
    </row>
    <row r="31" spans="1:14" ht="15" x14ac:dyDescent="0.25">
      <c r="A31" s="7"/>
    </row>
  </sheetData>
  <mergeCells count="3">
    <mergeCell ref="A1:A3"/>
    <mergeCell ref="B1:B3"/>
    <mergeCell ref="C1:D1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38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2CD2B-5850-44B1-8AB6-FAF231CE12A5}">
  <sheetPr>
    <pageSetUpPr fitToPage="1"/>
  </sheetPr>
  <dimension ref="A1:F135"/>
  <sheetViews>
    <sheetView tabSelected="1" zoomScale="85" zoomScaleNormal="85" workbookViewId="0">
      <selection activeCell="A19" sqref="A1:A1048576"/>
    </sheetView>
  </sheetViews>
  <sheetFormatPr baseColWidth="10" defaultRowHeight="14.4" x14ac:dyDescent="0.3"/>
  <cols>
    <col min="1" max="1" width="45.6640625" customWidth="1"/>
    <col min="2" max="2" width="13" customWidth="1"/>
    <col min="3" max="3" width="12.88671875" customWidth="1"/>
    <col min="4" max="4" width="13.109375" customWidth="1"/>
    <col min="5" max="5" width="14" customWidth="1"/>
    <col min="6" max="6" width="15.88671875" customWidth="1"/>
  </cols>
  <sheetData>
    <row r="1" spans="1:6" ht="27.6" x14ac:dyDescent="0.3">
      <c r="A1" s="28" t="s">
        <v>11</v>
      </c>
      <c r="B1" s="28" t="s">
        <v>12</v>
      </c>
      <c r="C1" s="28" t="s">
        <v>13</v>
      </c>
      <c r="D1" s="28" t="s">
        <v>14</v>
      </c>
      <c r="E1" s="28" t="s">
        <v>15</v>
      </c>
      <c r="F1" s="28" t="s">
        <v>16</v>
      </c>
    </row>
    <row r="2" spans="1:6" ht="21" x14ac:dyDescent="0.3">
      <c r="A2" s="55" t="s">
        <v>17</v>
      </c>
      <c r="B2" s="56"/>
      <c r="C2" s="56"/>
      <c r="D2" s="56"/>
      <c r="E2" s="56"/>
      <c r="F2" s="57"/>
    </row>
    <row r="3" spans="1:6" ht="21" x14ac:dyDescent="0.3">
      <c r="A3" s="11" t="s">
        <v>18</v>
      </c>
      <c r="B3" s="12"/>
      <c r="C3" s="13"/>
      <c r="D3" s="14"/>
      <c r="E3" s="15"/>
      <c r="F3" s="16"/>
    </row>
    <row r="4" spans="1:6" ht="21" x14ac:dyDescent="0.3">
      <c r="A4" s="11"/>
      <c r="B4" s="12"/>
      <c r="C4" s="13"/>
      <c r="D4" s="14"/>
      <c r="E4" s="15"/>
      <c r="F4" s="16"/>
    </row>
    <row r="5" spans="1:6" ht="21" x14ac:dyDescent="0.3">
      <c r="A5" s="11"/>
      <c r="B5" s="12"/>
      <c r="C5" s="13"/>
      <c r="D5" s="14"/>
      <c r="E5" s="15"/>
      <c r="F5" s="16"/>
    </row>
    <row r="6" spans="1:6" ht="21" x14ac:dyDescent="0.3">
      <c r="A6" s="17" t="s">
        <v>19</v>
      </c>
      <c r="B6" s="18"/>
      <c r="C6" s="19"/>
      <c r="D6" s="19"/>
      <c r="E6" s="20">
        <f>SUM(E3:E5)</f>
        <v>0</v>
      </c>
      <c r="F6" s="20"/>
    </row>
    <row r="7" spans="1:6" ht="21" x14ac:dyDescent="0.3">
      <c r="A7" s="55" t="s">
        <v>20</v>
      </c>
      <c r="B7" s="56"/>
      <c r="C7" s="56"/>
      <c r="D7" s="56"/>
      <c r="E7" s="56"/>
      <c r="F7" s="57"/>
    </row>
    <row r="8" spans="1:6" ht="21" x14ac:dyDescent="0.3">
      <c r="A8" s="11" t="s">
        <v>18</v>
      </c>
      <c r="B8" s="12"/>
      <c r="C8" s="13"/>
      <c r="D8" s="14"/>
      <c r="E8" s="15"/>
      <c r="F8" s="16"/>
    </row>
    <row r="9" spans="1:6" ht="27.6" x14ac:dyDescent="0.3">
      <c r="A9" s="11" t="s">
        <v>21</v>
      </c>
      <c r="B9" s="12"/>
      <c r="C9" s="13"/>
      <c r="D9" s="14"/>
      <c r="E9" s="15"/>
      <c r="F9" s="16"/>
    </row>
    <row r="10" spans="1:6" ht="21" x14ac:dyDescent="0.3">
      <c r="A10" s="21"/>
      <c r="B10" s="12"/>
      <c r="C10" s="13"/>
      <c r="D10" s="14"/>
      <c r="E10" s="15"/>
      <c r="F10" s="16"/>
    </row>
    <row r="11" spans="1:6" ht="21" x14ac:dyDescent="0.3">
      <c r="A11" s="17" t="s">
        <v>19</v>
      </c>
      <c r="B11" s="18"/>
      <c r="C11" s="19"/>
      <c r="D11" s="19"/>
      <c r="E11" s="20">
        <f>SUM(E8:E10)</f>
        <v>0</v>
      </c>
      <c r="F11" s="20"/>
    </row>
    <row r="12" spans="1:6" ht="21" x14ac:dyDescent="0.3">
      <c r="A12" s="55" t="s">
        <v>22</v>
      </c>
      <c r="B12" s="56"/>
      <c r="C12" s="56"/>
      <c r="D12" s="56"/>
      <c r="E12" s="56"/>
      <c r="F12" s="57"/>
    </row>
    <row r="13" spans="1:6" ht="21" x14ac:dyDescent="0.3">
      <c r="A13" s="11" t="s">
        <v>18</v>
      </c>
      <c r="B13" s="12"/>
      <c r="C13" s="13"/>
      <c r="D13" s="14"/>
      <c r="E13" s="15"/>
      <c r="F13" s="16"/>
    </row>
    <row r="14" spans="1:6" ht="21" x14ac:dyDescent="0.3">
      <c r="A14" s="21"/>
      <c r="B14" s="12"/>
      <c r="C14" s="13"/>
      <c r="D14" s="14"/>
      <c r="E14" s="15"/>
      <c r="F14" s="16"/>
    </row>
    <row r="15" spans="1:6" ht="21" x14ac:dyDescent="0.3">
      <c r="A15" s="21"/>
      <c r="B15" s="12"/>
      <c r="C15" s="13"/>
      <c r="D15" s="14"/>
      <c r="E15" s="15"/>
      <c r="F15" s="16"/>
    </row>
    <row r="16" spans="1:6" ht="21" x14ac:dyDescent="0.3">
      <c r="A16" s="17" t="s">
        <v>19</v>
      </c>
      <c r="B16" s="18"/>
      <c r="C16" s="19"/>
      <c r="D16" s="19"/>
      <c r="E16" s="20">
        <f>SUM(E13:E15)</f>
        <v>0</v>
      </c>
      <c r="F16" s="20"/>
    </row>
    <row r="17" spans="1:6" ht="21" x14ac:dyDescent="0.3">
      <c r="A17" s="55" t="s">
        <v>23</v>
      </c>
      <c r="B17" s="56"/>
      <c r="C17" s="56"/>
      <c r="D17" s="56"/>
      <c r="E17" s="56"/>
      <c r="F17" s="57"/>
    </row>
    <row r="18" spans="1:6" ht="21" x14ac:dyDescent="0.3">
      <c r="A18" s="11" t="s">
        <v>18</v>
      </c>
      <c r="B18" s="12"/>
      <c r="C18" s="13"/>
      <c r="D18" s="14"/>
      <c r="E18" s="15"/>
      <c r="F18" s="16"/>
    </row>
    <row r="19" spans="1:6" ht="21" x14ac:dyDescent="0.3">
      <c r="A19" s="21"/>
      <c r="B19" s="12"/>
      <c r="C19" s="13"/>
      <c r="D19" s="14"/>
      <c r="E19" s="15"/>
      <c r="F19" s="16"/>
    </row>
    <row r="20" spans="1:6" ht="21" x14ac:dyDescent="0.3">
      <c r="A20" s="21"/>
      <c r="B20" s="12"/>
      <c r="C20" s="13"/>
      <c r="D20" s="14"/>
      <c r="E20" s="15"/>
      <c r="F20" s="16"/>
    </row>
    <row r="21" spans="1:6" ht="21" x14ac:dyDescent="0.3">
      <c r="A21" s="17" t="s">
        <v>19</v>
      </c>
      <c r="B21" s="18"/>
      <c r="C21" s="19"/>
      <c r="D21" s="19"/>
      <c r="E21" s="20">
        <f>SUM(E18:E20)</f>
        <v>0</v>
      </c>
      <c r="F21" s="20"/>
    </row>
    <row r="22" spans="1:6" ht="21" x14ac:dyDescent="0.3">
      <c r="A22" s="55" t="s">
        <v>24</v>
      </c>
      <c r="B22" s="56"/>
      <c r="C22" s="56"/>
      <c r="D22" s="56"/>
      <c r="E22" s="56"/>
      <c r="F22" s="57"/>
    </row>
    <row r="23" spans="1:6" ht="21" x14ac:dyDescent="0.3">
      <c r="A23" s="11" t="s">
        <v>18</v>
      </c>
      <c r="B23" s="12"/>
      <c r="C23" s="13"/>
      <c r="D23" s="14"/>
      <c r="E23" s="15"/>
      <c r="F23" s="16"/>
    </row>
    <row r="24" spans="1:6" ht="21" x14ac:dyDescent="0.3">
      <c r="A24" s="21"/>
      <c r="B24" s="12"/>
      <c r="C24" s="13"/>
      <c r="D24" s="14"/>
      <c r="E24" s="15"/>
      <c r="F24" s="16"/>
    </row>
    <row r="25" spans="1:6" ht="21" x14ac:dyDescent="0.3">
      <c r="A25" s="21"/>
      <c r="B25" s="12"/>
      <c r="C25" s="13"/>
      <c r="D25" s="14"/>
      <c r="E25" s="15"/>
      <c r="F25" s="16"/>
    </row>
    <row r="26" spans="1:6" ht="21" x14ac:dyDescent="0.3">
      <c r="A26" s="17" t="s">
        <v>19</v>
      </c>
      <c r="B26" s="18"/>
      <c r="C26" s="19"/>
      <c r="D26" s="19"/>
      <c r="E26" s="20">
        <f>SUM(E23:E25)</f>
        <v>0</v>
      </c>
      <c r="F26" s="20"/>
    </row>
    <row r="27" spans="1:6" ht="21" x14ac:dyDescent="0.3">
      <c r="A27" s="55" t="s">
        <v>25</v>
      </c>
      <c r="B27" s="56"/>
      <c r="C27" s="56"/>
      <c r="D27" s="56"/>
      <c r="E27" s="56"/>
      <c r="F27" s="57"/>
    </row>
    <row r="28" spans="1:6" ht="21" x14ac:dyDescent="0.3">
      <c r="A28" s="11" t="s">
        <v>18</v>
      </c>
      <c r="B28" s="12"/>
      <c r="C28" s="13"/>
      <c r="D28" s="14"/>
      <c r="E28" s="15"/>
      <c r="F28" s="16"/>
    </row>
    <row r="29" spans="1:6" ht="21" x14ac:dyDescent="0.3">
      <c r="A29" s="21"/>
      <c r="B29" s="12"/>
      <c r="C29" s="13"/>
      <c r="D29" s="14"/>
      <c r="E29" s="15"/>
      <c r="F29" s="16"/>
    </row>
    <row r="30" spans="1:6" ht="21" x14ac:dyDescent="0.3">
      <c r="A30" s="21"/>
      <c r="B30" s="12"/>
      <c r="C30" s="13"/>
      <c r="D30" s="14"/>
      <c r="E30" s="15"/>
      <c r="F30" s="16"/>
    </row>
    <row r="31" spans="1:6" ht="21" x14ac:dyDescent="0.3">
      <c r="A31" s="17" t="s">
        <v>19</v>
      </c>
      <c r="B31" s="18"/>
      <c r="C31" s="19"/>
      <c r="D31" s="19"/>
      <c r="E31" s="20">
        <f>SUM(E28:E30)</f>
        <v>0</v>
      </c>
      <c r="F31" s="20"/>
    </row>
    <row r="32" spans="1:6" ht="21" x14ac:dyDescent="0.3">
      <c r="A32" s="55" t="s">
        <v>26</v>
      </c>
      <c r="B32" s="56"/>
      <c r="C32" s="56"/>
      <c r="D32" s="56"/>
      <c r="E32" s="56"/>
      <c r="F32" s="57"/>
    </row>
    <row r="33" spans="1:6" ht="21" x14ac:dyDescent="0.3">
      <c r="A33" s="11" t="s">
        <v>18</v>
      </c>
      <c r="B33" s="12"/>
      <c r="C33" s="13"/>
      <c r="D33" s="14"/>
      <c r="E33" s="15"/>
      <c r="F33" s="16"/>
    </row>
    <row r="34" spans="1:6" ht="21" x14ac:dyDescent="0.3">
      <c r="A34" s="21"/>
      <c r="B34" s="12"/>
      <c r="C34" s="13"/>
      <c r="D34" s="14"/>
      <c r="E34" s="15"/>
      <c r="F34" s="16"/>
    </row>
    <row r="35" spans="1:6" ht="21" x14ac:dyDescent="0.3">
      <c r="A35" s="21"/>
      <c r="B35" s="12"/>
      <c r="C35" s="13"/>
      <c r="D35" s="14"/>
      <c r="E35" s="15"/>
      <c r="F35" s="16"/>
    </row>
    <row r="36" spans="1:6" ht="21" x14ac:dyDescent="0.3">
      <c r="A36" s="17" t="s">
        <v>19</v>
      </c>
      <c r="B36" s="18"/>
      <c r="C36" s="19"/>
      <c r="D36" s="19"/>
      <c r="E36" s="20">
        <f>SUM(E33:E35)</f>
        <v>0</v>
      </c>
      <c r="F36" s="20"/>
    </row>
    <row r="37" spans="1:6" ht="21" x14ac:dyDescent="0.3">
      <c r="A37" s="55" t="s">
        <v>27</v>
      </c>
      <c r="B37" s="56"/>
      <c r="C37" s="56"/>
      <c r="D37" s="56"/>
      <c r="E37" s="56"/>
      <c r="F37" s="57"/>
    </row>
    <row r="38" spans="1:6" ht="21" x14ac:dyDescent="0.3">
      <c r="A38" s="11" t="s">
        <v>18</v>
      </c>
      <c r="B38" s="12"/>
      <c r="C38" s="13"/>
      <c r="D38" s="14"/>
      <c r="E38" s="15"/>
      <c r="F38" s="16"/>
    </row>
    <row r="39" spans="1:6" ht="21" x14ac:dyDescent="0.3">
      <c r="A39" s="21"/>
      <c r="B39" s="12"/>
      <c r="C39" s="13"/>
      <c r="D39" s="14"/>
      <c r="E39" s="15"/>
      <c r="F39" s="16"/>
    </row>
    <row r="40" spans="1:6" ht="21" x14ac:dyDescent="0.3">
      <c r="A40" s="21"/>
      <c r="B40" s="12"/>
      <c r="C40" s="13"/>
      <c r="D40" s="14"/>
      <c r="E40" s="15"/>
      <c r="F40" s="16"/>
    </row>
    <row r="41" spans="1:6" ht="21" x14ac:dyDescent="0.3">
      <c r="A41" s="17" t="s">
        <v>19</v>
      </c>
      <c r="B41" s="18"/>
      <c r="C41" s="19"/>
      <c r="D41" s="19"/>
      <c r="E41" s="20">
        <f>SUM(E38:E40)</f>
        <v>0</v>
      </c>
      <c r="F41" s="20"/>
    </row>
    <row r="42" spans="1:6" ht="21" x14ac:dyDescent="0.3">
      <c r="A42" s="55" t="s">
        <v>28</v>
      </c>
      <c r="B42" s="56"/>
      <c r="C42" s="56"/>
      <c r="D42" s="56"/>
      <c r="E42" s="56"/>
      <c r="F42" s="57"/>
    </row>
    <row r="43" spans="1:6" ht="21" x14ac:dyDescent="0.3">
      <c r="A43" s="11" t="s">
        <v>18</v>
      </c>
      <c r="B43" s="12"/>
      <c r="C43" s="13"/>
      <c r="D43" s="14"/>
      <c r="E43" s="15"/>
      <c r="F43" s="16"/>
    </row>
    <row r="44" spans="1:6" ht="21" x14ac:dyDescent="0.3">
      <c r="A44" s="21"/>
      <c r="B44" s="12"/>
      <c r="C44" s="13"/>
      <c r="D44" s="14"/>
      <c r="E44" s="15"/>
      <c r="F44" s="16"/>
    </row>
    <row r="45" spans="1:6" ht="21" x14ac:dyDescent="0.3">
      <c r="A45" s="21"/>
      <c r="B45" s="12"/>
      <c r="C45" s="13"/>
      <c r="D45" s="14"/>
      <c r="E45" s="15"/>
      <c r="F45" s="16"/>
    </row>
    <row r="46" spans="1:6" ht="21" x14ac:dyDescent="0.3">
      <c r="A46" s="17" t="s">
        <v>19</v>
      </c>
      <c r="B46" s="18"/>
      <c r="C46" s="19"/>
      <c r="D46" s="19"/>
      <c r="E46" s="20">
        <f>SUM(E43:E45)</f>
        <v>0</v>
      </c>
      <c r="F46" s="20"/>
    </row>
    <row r="47" spans="1:6" ht="21" x14ac:dyDescent="0.3">
      <c r="A47" s="55" t="s">
        <v>29</v>
      </c>
      <c r="B47" s="56"/>
      <c r="C47" s="56"/>
      <c r="D47" s="56"/>
      <c r="E47" s="56"/>
      <c r="F47" s="57"/>
    </row>
    <row r="48" spans="1:6" ht="21" x14ac:dyDescent="0.3">
      <c r="A48" s="11" t="s">
        <v>18</v>
      </c>
      <c r="B48" s="12"/>
      <c r="C48" s="13"/>
      <c r="D48" s="14"/>
      <c r="E48" s="15"/>
      <c r="F48" s="16"/>
    </row>
    <row r="49" spans="1:6" ht="21" x14ac:dyDescent="0.3">
      <c r="A49" s="21"/>
      <c r="B49" s="12"/>
      <c r="C49" s="13"/>
      <c r="D49" s="14"/>
      <c r="E49" s="15"/>
      <c r="F49" s="16"/>
    </row>
    <row r="50" spans="1:6" ht="21" x14ac:dyDescent="0.3">
      <c r="A50" s="21"/>
      <c r="B50" s="12"/>
      <c r="C50" s="13"/>
      <c r="D50" s="14"/>
      <c r="E50" s="15"/>
      <c r="F50" s="16"/>
    </row>
    <row r="51" spans="1:6" ht="21" x14ac:dyDescent="0.3">
      <c r="A51" s="17" t="s">
        <v>19</v>
      </c>
      <c r="B51" s="18"/>
      <c r="C51" s="19"/>
      <c r="D51" s="19"/>
      <c r="E51" s="20">
        <f>SUM(E48:E50)</f>
        <v>0</v>
      </c>
      <c r="F51" s="20"/>
    </row>
    <row r="52" spans="1:6" ht="21" x14ac:dyDescent="0.3">
      <c r="A52" s="55" t="s">
        <v>30</v>
      </c>
      <c r="B52" s="56"/>
      <c r="C52" s="56"/>
      <c r="D52" s="56"/>
      <c r="E52" s="56"/>
      <c r="F52" s="57"/>
    </row>
    <row r="53" spans="1:6" ht="21" x14ac:dyDescent="0.3">
      <c r="A53" s="11" t="s">
        <v>18</v>
      </c>
      <c r="B53" s="12"/>
      <c r="C53" s="13"/>
      <c r="D53" s="14"/>
      <c r="E53" s="15"/>
      <c r="F53" s="16"/>
    </row>
    <row r="54" spans="1:6" ht="21" x14ac:dyDescent="0.3">
      <c r="A54" s="21"/>
      <c r="B54" s="12"/>
      <c r="C54" s="13"/>
      <c r="D54" s="14"/>
      <c r="E54" s="15"/>
      <c r="F54" s="16"/>
    </row>
    <row r="55" spans="1:6" ht="21" x14ac:dyDescent="0.3">
      <c r="A55" s="21"/>
      <c r="B55" s="12"/>
      <c r="C55" s="13"/>
      <c r="D55" s="14"/>
      <c r="E55" s="15"/>
      <c r="F55" s="16"/>
    </row>
    <row r="56" spans="1:6" ht="21" x14ac:dyDescent="0.3">
      <c r="A56" s="17" t="s">
        <v>19</v>
      </c>
      <c r="B56" s="18"/>
      <c r="C56" s="19"/>
      <c r="D56" s="19"/>
      <c r="E56" s="20">
        <f>SUM(E53:E55)</f>
        <v>0</v>
      </c>
      <c r="F56" s="20"/>
    </row>
    <row r="57" spans="1:6" ht="21" x14ac:dyDescent="0.3">
      <c r="A57" s="55" t="s">
        <v>31</v>
      </c>
      <c r="B57" s="56"/>
      <c r="C57" s="56"/>
      <c r="D57" s="56"/>
      <c r="E57" s="56"/>
      <c r="F57" s="57"/>
    </row>
    <row r="58" spans="1:6" ht="21" x14ac:dyDescent="0.3">
      <c r="A58" s="11" t="s">
        <v>18</v>
      </c>
      <c r="B58" s="12"/>
      <c r="C58" s="13"/>
      <c r="D58" s="14"/>
      <c r="E58" s="15"/>
      <c r="F58" s="16"/>
    </row>
    <row r="59" spans="1:6" ht="21" x14ac:dyDescent="0.3">
      <c r="A59" s="21"/>
      <c r="B59" s="12"/>
      <c r="C59" s="13"/>
      <c r="D59" s="14"/>
      <c r="E59" s="15"/>
      <c r="F59" s="16"/>
    </row>
    <row r="60" spans="1:6" ht="21" x14ac:dyDescent="0.3">
      <c r="A60" s="21"/>
      <c r="B60" s="12"/>
      <c r="C60" s="13"/>
      <c r="D60" s="14"/>
      <c r="E60" s="15"/>
      <c r="F60" s="16"/>
    </row>
    <row r="61" spans="1:6" ht="21" x14ac:dyDescent="0.3">
      <c r="A61" s="17" t="s">
        <v>19</v>
      </c>
      <c r="B61" s="18"/>
      <c r="C61" s="19"/>
      <c r="D61" s="19"/>
      <c r="E61" s="20">
        <f>SUM(E58:E60)</f>
        <v>0</v>
      </c>
      <c r="F61" s="20"/>
    </row>
    <row r="62" spans="1:6" ht="21" x14ac:dyDescent="0.3">
      <c r="A62" s="55" t="s">
        <v>32</v>
      </c>
      <c r="B62" s="56"/>
      <c r="C62" s="56"/>
      <c r="D62" s="56"/>
      <c r="E62" s="56"/>
      <c r="F62" s="57"/>
    </row>
    <row r="63" spans="1:6" ht="21" x14ac:dyDescent="0.3">
      <c r="A63" s="11" t="s">
        <v>18</v>
      </c>
      <c r="B63" s="12"/>
      <c r="C63" s="13"/>
      <c r="D63" s="14"/>
      <c r="E63" s="15"/>
      <c r="F63" s="16"/>
    </row>
    <row r="64" spans="1:6" ht="21" x14ac:dyDescent="0.3">
      <c r="A64" s="21"/>
      <c r="B64" s="12"/>
      <c r="C64" s="13"/>
      <c r="D64" s="14"/>
      <c r="E64" s="15"/>
      <c r="F64" s="16"/>
    </row>
    <row r="65" spans="1:6" ht="21" x14ac:dyDescent="0.3">
      <c r="A65" s="21"/>
      <c r="B65" s="12"/>
      <c r="C65" s="13"/>
      <c r="D65" s="14"/>
      <c r="E65" s="15"/>
      <c r="F65" s="16"/>
    </row>
    <row r="66" spans="1:6" ht="21" x14ac:dyDescent="0.3">
      <c r="A66" s="17" t="s">
        <v>19</v>
      </c>
      <c r="B66" s="18"/>
      <c r="C66" s="19"/>
      <c r="D66" s="19"/>
      <c r="E66" s="20">
        <f>SUM(E63:E65)</f>
        <v>0</v>
      </c>
      <c r="F66" s="20"/>
    </row>
    <row r="67" spans="1:6" ht="21" x14ac:dyDescent="0.3">
      <c r="A67" s="55" t="s">
        <v>33</v>
      </c>
      <c r="B67" s="56"/>
      <c r="C67" s="56"/>
      <c r="D67" s="56"/>
      <c r="E67" s="56"/>
      <c r="F67" s="57"/>
    </row>
    <row r="68" spans="1:6" ht="21" x14ac:dyDescent="0.3">
      <c r="A68" s="11" t="s">
        <v>18</v>
      </c>
      <c r="B68" s="12"/>
      <c r="C68" s="13"/>
      <c r="D68" s="14"/>
      <c r="E68" s="15"/>
      <c r="F68" s="16"/>
    </row>
    <row r="69" spans="1:6" ht="21" x14ac:dyDescent="0.3">
      <c r="A69" s="21"/>
      <c r="B69" s="12"/>
      <c r="C69" s="13"/>
      <c r="D69" s="14"/>
      <c r="E69" s="15"/>
      <c r="F69" s="16"/>
    </row>
    <row r="70" spans="1:6" ht="21" x14ac:dyDescent="0.3">
      <c r="A70" s="21"/>
      <c r="B70" s="12"/>
      <c r="C70" s="13"/>
      <c r="D70" s="14"/>
      <c r="E70" s="15"/>
      <c r="F70" s="16"/>
    </row>
    <row r="71" spans="1:6" ht="21" x14ac:dyDescent="0.3">
      <c r="A71" s="17" t="s">
        <v>19</v>
      </c>
      <c r="B71" s="18"/>
      <c r="C71" s="19"/>
      <c r="D71" s="19"/>
      <c r="E71" s="20">
        <f>SUM(E68:E70)</f>
        <v>0</v>
      </c>
      <c r="F71" s="20"/>
    </row>
    <row r="72" spans="1:6" ht="21" x14ac:dyDescent="0.3">
      <c r="A72" s="55" t="s">
        <v>34</v>
      </c>
      <c r="B72" s="56"/>
      <c r="C72" s="56"/>
      <c r="D72" s="56"/>
      <c r="E72" s="56"/>
      <c r="F72" s="57"/>
    </row>
    <row r="73" spans="1:6" ht="21" x14ac:dyDescent="0.3">
      <c r="A73" s="11" t="s">
        <v>18</v>
      </c>
      <c r="B73" s="12"/>
      <c r="C73" s="13"/>
      <c r="D73" s="14"/>
      <c r="E73" s="15"/>
      <c r="F73" s="16"/>
    </row>
    <row r="74" spans="1:6" ht="21" x14ac:dyDescent="0.3">
      <c r="A74" s="21"/>
      <c r="B74" s="12"/>
      <c r="C74" s="13"/>
      <c r="D74" s="14"/>
      <c r="E74" s="15"/>
      <c r="F74" s="16"/>
    </row>
    <row r="75" spans="1:6" ht="21" x14ac:dyDescent="0.3">
      <c r="A75" s="21"/>
      <c r="B75" s="12"/>
      <c r="C75" s="13"/>
      <c r="D75" s="14"/>
      <c r="E75" s="15"/>
      <c r="F75" s="16"/>
    </row>
    <row r="76" spans="1:6" ht="21" x14ac:dyDescent="0.3">
      <c r="A76" s="17" t="s">
        <v>19</v>
      </c>
      <c r="B76" s="18"/>
      <c r="C76" s="19"/>
      <c r="D76" s="19"/>
      <c r="E76" s="20">
        <f>SUM(E73:E75)</f>
        <v>0</v>
      </c>
      <c r="F76" s="20"/>
    </row>
    <row r="77" spans="1:6" ht="21" x14ac:dyDescent="0.3">
      <c r="A77" s="55" t="s">
        <v>72</v>
      </c>
      <c r="B77" s="56"/>
      <c r="C77" s="56"/>
      <c r="D77" s="56"/>
      <c r="E77" s="56"/>
      <c r="F77" s="57"/>
    </row>
    <row r="78" spans="1:6" ht="21" x14ac:dyDescent="0.3">
      <c r="A78" s="11" t="s">
        <v>18</v>
      </c>
      <c r="B78" s="12"/>
      <c r="C78" s="13"/>
      <c r="D78" s="14"/>
      <c r="E78" s="15"/>
      <c r="F78" s="16"/>
    </row>
    <row r="79" spans="1:6" ht="21" x14ac:dyDescent="0.3">
      <c r="A79" s="21"/>
      <c r="B79" s="12"/>
      <c r="C79" s="13"/>
      <c r="D79" s="14"/>
      <c r="E79" s="15"/>
      <c r="F79" s="16"/>
    </row>
    <row r="80" spans="1:6" ht="21" x14ac:dyDescent="0.3">
      <c r="A80" s="21"/>
      <c r="B80" s="12"/>
      <c r="C80" s="13"/>
      <c r="D80" s="14"/>
      <c r="E80" s="15"/>
      <c r="F80" s="16"/>
    </row>
    <row r="81" spans="1:6" ht="21" x14ac:dyDescent="0.3">
      <c r="A81" s="17" t="s">
        <v>19</v>
      </c>
      <c r="B81" s="18"/>
      <c r="C81" s="19"/>
      <c r="D81" s="19"/>
      <c r="E81" s="20">
        <f>SUM(E78:E80)</f>
        <v>0</v>
      </c>
      <c r="F81" s="20"/>
    </row>
    <row r="82" spans="1:6" ht="21" x14ac:dyDescent="0.3">
      <c r="A82" s="55" t="s">
        <v>71</v>
      </c>
      <c r="B82" s="56"/>
      <c r="C82" s="56"/>
      <c r="D82" s="56"/>
      <c r="E82" s="56"/>
      <c r="F82" s="57"/>
    </row>
    <row r="83" spans="1:6" ht="21" x14ac:dyDescent="0.3">
      <c r="A83" s="11" t="s">
        <v>18</v>
      </c>
      <c r="B83" s="12"/>
      <c r="C83" s="13"/>
      <c r="D83" s="14"/>
      <c r="E83" s="15"/>
      <c r="F83" s="16"/>
    </row>
    <row r="84" spans="1:6" ht="21" x14ac:dyDescent="0.3">
      <c r="A84" s="21"/>
      <c r="B84" s="12"/>
      <c r="C84" s="13"/>
      <c r="D84" s="14"/>
      <c r="E84" s="15"/>
      <c r="F84" s="16"/>
    </row>
    <row r="85" spans="1:6" ht="21" x14ac:dyDescent="0.3">
      <c r="A85" s="21"/>
      <c r="B85" s="12"/>
      <c r="C85" s="13"/>
      <c r="D85" s="14"/>
      <c r="E85" s="15"/>
      <c r="F85" s="16"/>
    </row>
    <row r="86" spans="1:6" ht="21" x14ac:dyDescent="0.3">
      <c r="A86" s="17" t="s">
        <v>19</v>
      </c>
      <c r="B86" s="18"/>
      <c r="C86" s="19"/>
      <c r="D86" s="19"/>
      <c r="E86" s="20">
        <f>SUM(E83:E85)</f>
        <v>0</v>
      </c>
      <c r="F86" s="20"/>
    </row>
    <row r="87" spans="1:6" ht="21" x14ac:dyDescent="0.3">
      <c r="A87" s="55" t="s">
        <v>35</v>
      </c>
      <c r="B87" s="56"/>
      <c r="C87" s="56"/>
      <c r="D87" s="56"/>
      <c r="E87" s="56"/>
      <c r="F87" s="57"/>
    </row>
    <row r="88" spans="1:6" ht="21" x14ac:dyDescent="0.3">
      <c r="A88" s="11" t="s">
        <v>18</v>
      </c>
      <c r="B88" s="12"/>
      <c r="C88" s="13"/>
      <c r="D88" s="14"/>
      <c r="E88" s="15"/>
      <c r="F88" s="16"/>
    </row>
    <row r="89" spans="1:6" ht="21" x14ac:dyDescent="0.3">
      <c r="A89" s="21"/>
      <c r="B89" s="12"/>
      <c r="C89" s="13"/>
      <c r="D89" s="14"/>
      <c r="E89" s="15"/>
      <c r="F89" s="16"/>
    </row>
    <row r="90" spans="1:6" ht="21" x14ac:dyDescent="0.3">
      <c r="A90" s="21"/>
      <c r="B90" s="12"/>
      <c r="C90" s="13"/>
      <c r="D90" s="14"/>
      <c r="E90" s="15"/>
      <c r="F90" s="16"/>
    </row>
    <row r="91" spans="1:6" ht="21" x14ac:dyDescent="0.3">
      <c r="A91" s="17" t="s">
        <v>19</v>
      </c>
      <c r="B91" s="18"/>
      <c r="C91" s="19"/>
      <c r="D91" s="19"/>
      <c r="E91" s="20">
        <f>SUM(E88:E90)</f>
        <v>0</v>
      </c>
      <c r="F91" s="20"/>
    </row>
    <row r="92" spans="1:6" ht="21" x14ac:dyDescent="0.3">
      <c r="A92" s="55" t="s">
        <v>36</v>
      </c>
      <c r="B92" s="56"/>
      <c r="C92" s="56"/>
      <c r="D92" s="56"/>
      <c r="E92" s="56"/>
      <c r="F92" s="57"/>
    </row>
    <row r="93" spans="1:6" ht="21" x14ac:dyDescent="0.3">
      <c r="A93" s="11" t="s">
        <v>18</v>
      </c>
      <c r="B93" s="12"/>
      <c r="C93" s="13"/>
      <c r="D93" s="14"/>
      <c r="E93" s="15"/>
      <c r="F93" s="16"/>
    </row>
    <row r="94" spans="1:6" ht="21" x14ac:dyDescent="0.3">
      <c r="A94" s="21"/>
      <c r="B94" s="12"/>
      <c r="C94" s="13"/>
      <c r="D94" s="14"/>
      <c r="E94" s="15"/>
      <c r="F94" s="16"/>
    </row>
    <row r="95" spans="1:6" ht="21" x14ac:dyDescent="0.3">
      <c r="A95" s="21"/>
      <c r="B95" s="12"/>
      <c r="C95" s="13"/>
      <c r="D95" s="14"/>
      <c r="E95" s="15"/>
      <c r="F95" s="16"/>
    </row>
    <row r="96" spans="1:6" ht="21" x14ac:dyDescent="0.3">
      <c r="A96" s="17" t="s">
        <v>19</v>
      </c>
      <c r="B96" s="18"/>
      <c r="C96" s="19"/>
      <c r="D96" s="19"/>
      <c r="E96" s="20">
        <f>SUM(E93:E95)</f>
        <v>0</v>
      </c>
      <c r="F96" s="20"/>
    </row>
    <row r="97" spans="1:6" ht="21" x14ac:dyDescent="0.3">
      <c r="A97" s="55" t="s">
        <v>37</v>
      </c>
      <c r="B97" s="56"/>
      <c r="C97" s="56"/>
      <c r="D97" s="56"/>
      <c r="E97" s="56"/>
      <c r="F97" s="57"/>
    </row>
    <row r="98" spans="1:6" ht="21" x14ac:dyDescent="0.3">
      <c r="A98" s="11" t="s">
        <v>18</v>
      </c>
      <c r="B98" s="12"/>
      <c r="C98" s="13"/>
      <c r="D98" s="14"/>
      <c r="E98" s="15"/>
      <c r="F98" s="16"/>
    </row>
    <row r="99" spans="1:6" ht="21" x14ac:dyDescent="0.3">
      <c r="A99" s="21"/>
      <c r="B99" s="12"/>
      <c r="C99" s="13"/>
      <c r="D99" s="14"/>
      <c r="E99" s="15"/>
      <c r="F99" s="16"/>
    </row>
    <row r="100" spans="1:6" ht="21" x14ac:dyDescent="0.3">
      <c r="A100" s="21"/>
      <c r="B100" s="12"/>
      <c r="C100" s="13"/>
      <c r="D100" s="14"/>
      <c r="E100" s="15"/>
      <c r="F100" s="16"/>
    </row>
    <row r="101" spans="1:6" ht="21" x14ac:dyDescent="0.3">
      <c r="A101" s="17" t="s">
        <v>19</v>
      </c>
      <c r="B101" s="18"/>
      <c r="C101" s="19"/>
      <c r="D101" s="19"/>
      <c r="E101" s="20">
        <f>SUM(E98:E100)</f>
        <v>0</v>
      </c>
      <c r="F101" s="20"/>
    </row>
    <row r="102" spans="1:6" ht="21" x14ac:dyDescent="0.3">
      <c r="A102" s="55" t="s">
        <v>38</v>
      </c>
      <c r="B102" s="56"/>
      <c r="C102" s="56"/>
      <c r="D102" s="56"/>
      <c r="E102" s="56"/>
      <c r="F102" s="57"/>
    </row>
    <row r="103" spans="1:6" ht="21" x14ac:dyDescent="0.3">
      <c r="A103" s="11" t="s">
        <v>18</v>
      </c>
      <c r="B103" s="12"/>
      <c r="C103" s="13"/>
      <c r="D103" s="14"/>
      <c r="E103" s="15"/>
      <c r="F103" s="16"/>
    </row>
    <row r="104" spans="1:6" ht="21" x14ac:dyDescent="0.3">
      <c r="A104" s="21"/>
      <c r="B104" s="12"/>
      <c r="C104" s="13"/>
      <c r="D104" s="14"/>
      <c r="E104" s="15"/>
      <c r="F104" s="16"/>
    </row>
    <row r="105" spans="1:6" ht="21" x14ac:dyDescent="0.3">
      <c r="A105" s="21"/>
      <c r="B105" s="12"/>
      <c r="C105" s="13"/>
      <c r="D105" s="14"/>
      <c r="E105" s="15"/>
      <c r="F105" s="16"/>
    </row>
    <row r="106" spans="1:6" ht="21" x14ac:dyDescent="0.3">
      <c r="A106" s="17" t="s">
        <v>19</v>
      </c>
      <c r="B106" s="18"/>
      <c r="C106" s="19"/>
      <c r="D106" s="19"/>
      <c r="E106" s="20">
        <f>SUM(E103:E105)</f>
        <v>0</v>
      </c>
      <c r="F106" s="20"/>
    </row>
    <row r="107" spans="1:6" ht="21" x14ac:dyDescent="0.3">
      <c r="A107" s="55" t="s">
        <v>73</v>
      </c>
      <c r="B107" s="56"/>
      <c r="C107" s="56"/>
      <c r="D107" s="56"/>
      <c r="E107" s="56"/>
      <c r="F107" s="57"/>
    </row>
    <row r="108" spans="1:6" ht="21" x14ac:dyDescent="0.3">
      <c r="A108" s="11" t="s">
        <v>18</v>
      </c>
      <c r="B108" s="12"/>
      <c r="C108" s="13"/>
      <c r="D108" s="14"/>
      <c r="E108" s="15"/>
      <c r="F108" s="16"/>
    </row>
    <row r="109" spans="1:6" ht="21" x14ac:dyDescent="0.3">
      <c r="A109" s="21"/>
      <c r="B109" s="12"/>
      <c r="C109" s="13"/>
      <c r="D109" s="14"/>
      <c r="E109" s="15"/>
      <c r="F109" s="16"/>
    </row>
    <row r="110" spans="1:6" ht="21" x14ac:dyDescent="0.3">
      <c r="A110" s="21"/>
      <c r="B110" s="12"/>
      <c r="C110" s="13"/>
      <c r="D110" s="14"/>
      <c r="E110" s="15"/>
      <c r="F110" s="16"/>
    </row>
    <row r="111" spans="1:6" ht="21" x14ac:dyDescent="0.3">
      <c r="A111" s="17" t="s">
        <v>19</v>
      </c>
      <c r="B111" s="18"/>
      <c r="C111" s="19"/>
      <c r="D111" s="19"/>
      <c r="E111" s="20">
        <f>SUM(E108:E110)</f>
        <v>0</v>
      </c>
      <c r="F111" s="20"/>
    </row>
    <row r="112" spans="1:6" ht="21" x14ac:dyDescent="0.3">
      <c r="A112" s="58" t="s">
        <v>39</v>
      </c>
      <c r="B112" s="59"/>
      <c r="C112" s="59"/>
      <c r="D112" s="59"/>
      <c r="E112" s="59"/>
      <c r="F112" s="60"/>
    </row>
    <row r="113" spans="1:6" ht="27.6" x14ac:dyDescent="0.3">
      <c r="A113" s="22" t="str">
        <f>A2</f>
        <v>1. Installation de chantier et travaux préparatoires</v>
      </c>
      <c r="B113" s="23"/>
      <c r="C113" s="24"/>
      <c r="D113" s="25"/>
      <c r="E113" s="20">
        <f>E6</f>
        <v>0</v>
      </c>
      <c r="F113" s="26">
        <f>F6</f>
        <v>0</v>
      </c>
    </row>
    <row r="114" spans="1:6" ht="20.399999999999999" x14ac:dyDescent="0.3">
      <c r="A114" s="22" t="str">
        <f>A7</f>
        <v>2. Gros-œuvre</v>
      </c>
      <c r="B114" s="23"/>
      <c r="C114" s="24"/>
      <c r="D114" s="25"/>
      <c r="E114" s="20">
        <f>E11</f>
        <v>0</v>
      </c>
      <c r="F114" s="26">
        <f>F11</f>
        <v>0</v>
      </c>
    </row>
    <row r="115" spans="1:6" ht="20.399999999999999" x14ac:dyDescent="0.3">
      <c r="A115" s="22" t="str">
        <f>A12</f>
        <v>3. Charpente (bois ou métallique)</v>
      </c>
      <c r="B115" s="23"/>
      <c r="C115" s="24"/>
      <c r="D115" s="25"/>
      <c r="E115" s="20">
        <f>E16</f>
        <v>0</v>
      </c>
      <c r="F115" s="26">
        <f>F16</f>
        <v>0</v>
      </c>
    </row>
    <row r="116" spans="1:6" ht="20.399999999999999" x14ac:dyDescent="0.3">
      <c r="A116" s="22" t="str">
        <f>A17</f>
        <v>4. Etanchéité - Couverture</v>
      </c>
      <c r="B116" s="23"/>
      <c r="C116" s="24"/>
      <c r="D116" s="25"/>
      <c r="E116" s="20">
        <f>E21</f>
        <v>0</v>
      </c>
      <c r="F116" s="26">
        <f>F21</f>
        <v>0</v>
      </c>
    </row>
    <row r="117" spans="1:6" ht="20.399999999999999" x14ac:dyDescent="0.3">
      <c r="A117" s="22" t="str">
        <f>A22</f>
        <v>5. Façades - Bardage</v>
      </c>
      <c r="B117" s="23"/>
      <c r="C117" s="24"/>
      <c r="D117" s="25"/>
      <c r="E117" s="20">
        <f>E26</f>
        <v>0</v>
      </c>
      <c r="F117" s="26">
        <f>F26</f>
        <v>0</v>
      </c>
    </row>
    <row r="118" spans="1:6" ht="20.399999999999999" x14ac:dyDescent="0.3">
      <c r="A118" s="22" t="str">
        <f>A27</f>
        <v>6. Menuiserie extérieures - Occulations</v>
      </c>
      <c r="B118" s="23"/>
      <c r="C118" s="24"/>
      <c r="D118" s="25"/>
      <c r="E118" s="20">
        <f>E31</f>
        <v>0</v>
      </c>
      <c r="F118" s="26">
        <f>F31</f>
        <v>0</v>
      </c>
    </row>
    <row r="119" spans="1:6" ht="20.399999999999999" x14ac:dyDescent="0.3">
      <c r="A119" s="22" t="str">
        <f>A32</f>
        <v xml:space="preserve">7. Metallerie - Serrurerie </v>
      </c>
      <c r="B119" s="23"/>
      <c r="C119" s="24"/>
      <c r="D119" s="25"/>
      <c r="E119" s="20">
        <f>E36</f>
        <v>0</v>
      </c>
      <c r="F119" s="26">
        <f>F36</f>
        <v>0</v>
      </c>
    </row>
    <row r="120" spans="1:6" ht="20.399999999999999" x14ac:dyDescent="0.3">
      <c r="A120" s="22" t="str">
        <f>A37</f>
        <v>8. Cloisons - Doublage</v>
      </c>
      <c r="B120" s="23"/>
      <c r="C120" s="27"/>
      <c r="D120" s="25"/>
      <c r="E120" s="20">
        <f>E41</f>
        <v>0</v>
      </c>
      <c r="F120" s="26">
        <f>F41</f>
        <v>0</v>
      </c>
    </row>
    <row r="121" spans="1:6" ht="20.399999999999999" x14ac:dyDescent="0.3">
      <c r="A121" s="22" t="str">
        <f>A42</f>
        <v xml:space="preserve">9. Plafonds suspendus </v>
      </c>
      <c r="B121" s="23"/>
      <c r="C121" s="24"/>
      <c r="D121" s="25"/>
      <c r="E121" s="20">
        <f>E46</f>
        <v>0</v>
      </c>
      <c r="F121" s="26">
        <f>F46</f>
        <v>0</v>
      </c>
    </row>
    <row r="122" spans="1:6" ht="20.399999999999999" x14ac:dyDescent="0.3">
      <c r="A122" s="22" t="str">
        <f>A47</f>
        <v>10. Peinture</v>
      </c>
      <c r="B122" s="23"/>
      <c r="C122" s="24"/>
      <c r="D122" s="25"/>
      <c r="E122" s="20">
        <f>E51</f>
        <v>0</v>
      </c>
      <c r="F122" s="26">
        <f>F51</f>
        <v>0</v>
      </c>
    </row>
    <row r="123" spans="1:6" ht="20.399999999999999" x14ac:dyDescent="0.3">
      <c r="A123" s="22" t="str">
        <f>+A52</f>
        <v>11. Menuiseries intérieures - Agencement</v>
      </c>
      <c r="B123" s="23"/>
      <c r="C123" s="24"/>
      <c r="D123" s="25"/>
      <c r="E123" s="20">
        <f>E56</f>
        <v>0</v>
      </c>
      <c r="F123" s="26">
        <f>F56</f>
        <v>0</v>
      </c>
    </row>
    <row r="124" spans="1:6" ht="20.399999999999999" x14ac:dyDescent="0.3">
      <c r="A124" s="22" t="str">
        <f>A57</f>
        <v>12. Sols souples</v>
      </c>
      <c r="B124" s="23"/>
      <c r="C124" s="24"/>
      <c r="D124" s="25"/>
      <c r="E124" s="20">
        <f>E61</f>
        <v>0</v>
      </c>
      <c r="F124" s="26">
        <f>F61</f>
        <v>0</v>
      </c>
    </row>
    <row r="125" spans="1:6" ht="20.399999999999999" x14ac:dyDescent="0.3">
      <c r="A125" s="22" t="str">
        <f>+A62</f>
        <v>13. Sols durs - Faïences</v>
      </c>
      <c r="B125" s="23"/>
      <c r="C125" s="24"/>
      <c r="D125" s="25"/>
      <c r="E125" s="20">
        <f>E66</f>
        <v>0</v>
      </c>
      <c r="F125" s="26">
        <f>F66</f>
        <v>0</v>
      </c>
    </row>
    <row r="126" spans="1:6" ht="20.399999999999999" x14ac:dyDescent="0.3">
      <c r="A126" s="22" t="str">
        <f>+A67</f>
        <v>14. Chauffage - Ventilation</v>
      </c>
      <c r="B126" s="23"/>
      <c r="C126" s="24"/>
      <c r="D126" s="25"/>
      <c r="E126" s="20">
        <f>E71</f>
        <v>0</v>
      </c>
      <c r="F126" s="26">
        <f>F71</f>
        <v>0</v>
      </c>
    </row>
    <row r="127" spans="1:6" ht="20.399999999999999" x14ac:dyDescent="0.3">
      <c r="A127" s="22" t="str">
        <f>+A72</f>
        <v>15. Plomberie - Sanitaires</v>
      </c>
      <c r="B127" s="23"/>
      <c r="C127" s="24"/>
      <c r="D127" s="25"/>
      <c r="E127" s="20">
        <f>E76</f>
        <v>0</v>
      </c>
      <c r="F127" s="26">
        <f>F76</f>
        <v>0</v>
      </c>
    </row>
    <row r="128" spans="1:6" ht="20.399999999999999" x14ac:dyDescent="0.3">
      <c r="A128" s="22" t="str">
        <f>+A77</f>
        <v>16. Electricité - CFO</v>
      </c>
      <c r="B128" s="23"/>
      <c r="C128" s="24"/>
      <c r="D128" s="25"/>
      <c r="E128" s="20">
        <f>E81</f>
        <v>0</v>
      </c>
      <c r="F128" s="26">
        <f>F81</f>
        <v>0</v>
      </c>
    </row>
    <row r="129" spans="1:6" ht="20.399999999999999" x14ac:dyDescent="0.3">
      <c r="A129" s="22" t="str">
        <f>+A82</f>
        <v xml:space="preserve">17. Electricité - CFA - Sécurité incendie </v>
      </c>
      <c r="B129" s="23"/>
      <c r="C129" s="24"/>
      <c r="D129" s="25"/>
      <c r="E129" s="20">
        <f>E86</f>
        <v>0</v>
      </c>
      <c r="F129" s="26">
        <f>F86</f>
        <v>0</v>
      </c>
    </row>
    <row r="130" spans="1:6" ht="20.399999999999999" x14ac:dyDescent="0.3">
      <c r="A130" s="22" t="str">
        <f>+A87</f>
        <v>18. Appareils élévateurs</v>
      </c>
      <c r="B130" s="23"/>
      <c r="C130" s="24"/>
      <c r="D130" s="25"/>
      <c r="E130" s="20">
        <f>E91</f>
        <v>0</v>
      </c>
      <c r="F130" s="26">
        <f>F91</f>
        <v>0</v>
      </c>
    </row>
    <row r="131" spans="1:6" ht="20.399999999999999" x14ac:dyDescent="0.3">
      <c r="A131" s="22" t="str">
        <f>+A92</f>
        <v xml:space="preserve">19. VRD </v>
      </c>
      <c r="B131" s="23"/>
      <c r="C131" s="24"/>
      <c r="D131" s="25"/>
      <c r="E131" s="20">
        <f>E96</f>
        <v>0</v>
      </c>
      <c r="F131" s="26">
        <f>F96</f>
        <v>0</v>
      </c>
    </row>
    <row r="132" spans="1:6" ht="20.399999999999999" x14ac:dyDescent="0.3">
      <c r="A132" s="22" t="str">
        <f>+A97</f>
        <v>20. Espaces verts et aménagements extérieurs</v>
      </c>
      <c r="B132" s="23"/>
      <c r="C132" s="24"/>
      <c r="D132" s="25"/>
      <c r="E132" s="20">
        <f>E101</f>
        <v>0</v>
      </c>
      <c r="F132" s="26">
        <f>F101</f>
        <v>0</v>
      </c>
    </row>
    <row r="133" spans="1:6" ht="20.399999999999999" x14ac:dyDescent="0.3">
      <c r="A133" s="22" t="s">
        <v>38</v>
      </c>
      <c r="B133" s="23"/>
      <c r="C133" s="24"/>
      <c r="D133" s="25"/>
      <c r="E133" s="20">
        <f>E106</f>
        <v>0</v>
      </c>
      <c r="F133" s="26">
        <f>F106</f>
        <v>0</v>
      </c>
    </row>
    <row r="134" spans="1:6" ht="20.399999999999999" x14ac:dyDescent="0.3">
      <c r="A134" s="22" t="str">
        <f>A107</f>
        <v>22. Aménagements provisoires</v>
      </c>
      <c r="B134" s="23"/>
      <c r="C134" s="24"/>
      <c r="D134" s="25"/>
      <c r="E134" s="20">
        <f>E111</f>
        <v>0</v>
      </c>
      <c r="F134" s="26">
        <f>F111</f>
        <v>0</v>
      </c>
    </row>
    <row r="135" spans="1:6" ht="21" x14ac:dyDescent="0.3">
      <c r="A135" s="58" t="s">
        <v>54</v>
      </c>
      <c r="B135" s="59"/>
      <c r="C135" s="59"/>
      <c r="D135" s="60"/>
      <c r="E135" s="29">
        <f>SUM(E113:E134)</f>
        <v>0</v>
      </c>
      <c r="F135" s="30" t="e">
        <f>E135/#REF!</f>
        <v>#REF!</v>
      </c>
    </row>
  </sheetData>
  <mergeCells count="24">
    <mergeCell ref="A27:F27"/>
    <mergeCell ref="A2:F2"/>
    <mergeCell ref="A7:F7"/>
    <mergeCell ref="A12:F12"/>
    <mergeCell ref="A17:F17"/>
    <mergeCell ref="A22:F22"/>
    <mergeCell ref="A87:F87"/>
    <mergeCell ref="A32:F32"/>
    <mergeCell ref="A37:F37"/>
    <mergeCell ref="A42:F42"/>
    <mergeCell ref="A47:F47"/>
    <mergeCell ref="A52:F52"/>
    <mergeCell ref="A57:F57"/>
    <mergeCell ref="A62:F62"/>
    <mergeCell ref="A67:F67"/>
    <mergeCell ref="A72:F72"/>
    <mergeCell ref="A77:F77"/>
    <mergeCell ref="A82:F82"/>
    <mergeCell ref="A92:F92"/>
    <mergeCell ref="A97:F97"/>
    <mergeCell ref="A107:F107"/>
    <mergeCell ref="A112:F112"/>
    <mergeCell ref="A135:D135"/>
    <mergeCell ref="A102:F102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a18549-ca83-461f-8fd7-28266b8860bd" xsi:nil="true"/>
    <lcf76f155ced4ddcb4097134ff3c332f xmlns="25307eb1-7141-47ca-ac43-68ed475355db">
      <Terms xmlns="http://schemas.microsoft.com/office/infopath/2007/PartnerControls"/>
    </lcf76f155ced4ddcb4097134ff3c332f>
    <_Flow_SignoffStatus xmlns="25307eb1-7141-47ca-ac43-68ed475355d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E455D7875C7543BF994043B85C3DAE" ma:contentTypeVersion="17" ma:contentTypeDescription="Crée un document." ma:contentTypeScope="" ma:versionID="142015be39d524f52eb508eec97cccd1">
  <xsd:schema xmlns:xsd="http://www.w3.org/2001/XMLSchema" xmlns:xs="http://www.w3.org/2001/XMLSchema" xmlns:p="http://schemas.microsoft.com/office/2006/metadata/properties" xmlns:ns2="a5a18549-ca83-461f-8fd7-28266b8860bd" xmlns:ns3="25307eb1-7141-47ca-ac43-68ed475355db" targetNamespace="http://schemas.microsoft.com/office/2006/metadata/properties" ma:root="true" ma:fieldsID="6a649c08b2f5524a16dc74cf0583922f" ns2:_="" ns3:_="">
    <xsd:import namespace="a5a18549-ca83-461f-8fd7-28266b8860bd"/>
    <xsd:import namespace="25307eb1-7141-47ca-ac43-68ed475355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18549-ca83-461f-8fd7-28266b8860b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080f808-68cc-465a-baa5-7ff36074f9f3}" ma:internalName="TaxCatchAll" ma:showField="CatchAllData" ma:web="a5a18549-ca83-461f-8fd7-28266b886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07eb1-7141-47ca-ac43-68ed47535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da574f86-a2b8-4342-bb45-197f3b0854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3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76C653-2010-43BE-B7D0-AA61C17B7E62}">
  <ds:schemaRefs>
    <ds:schemaRef ds:uri="http://schemas.microsoft.com/office/2006/metadata/properties"/>
    <ds:schemaRef ds:uri="http://schemas.microsoft.com/office/infopath/2007/PartnerControls"/>
    <ds:schemaRef ds:uri="a5a18549-ca83-461f-8fd7-28266b8860bd"/>
    <ds:schemaRef ds:uri="25307eb1-7141-47ca-ac43-68ed475355db"/>
  </ds:schemaRefs>
</ds:datastoreItem>
</file>

<file path=customXml/itemProps2.xml><?xml version="1.0" encoding="utf-8"?>
<ds:datastoreItem xmlns:ds="http://schemas.openxmlformats.org/officeDocument/2006/customXml" ds:itemID="{32AECB1C-3657-4079-A28D-9D053D7799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267F40-DFC4-4DFB-BD24-F6765B977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18549-ca83-461f-8fd7-28266b8860bd"/>
    <ds:schemaRef ds:uri="25307eb1-7141-47ca-ac43-68ed47535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pdg</vt:lpstr>
      <vt:lpstr>précisions</vt:lpstr>
      <vt:lpstr>DPGF Marché Global</vt:lpstr>
      <vt:lpstr>DPGF Détails CT TVX</vt:lpstr>
      <vt:lpstr>pdg!_Hlk10713574</vt:lpstr>
      <vt:lpstr>pdg!_Hlk12545619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Aedificem4</dc:creator>
  <cp:lastModifiedBy>Aline Cuny</cp:lastModifiedBy>
  <cp:lastPrinted>2023-12-21T14:56:28Z</cp:lastPrinted>
  <dcterms:created xsi:type="dcterms:W3CDTF">2022-10-18T12:24:26Z</dcterms:created>
  <dcterms:modified xsi:type="dcterms:W3CDTF">2025-10-22T07:15:50Z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0x010100CFE455D7875C7543BF994043B85C3DAE</vt:lpwstr>
  </property>
  <property fmtid="{D5CDD505-2E9C-101B-9397-08002B2CF9AE}" pid="3" name="MediaServiceImageTags">
    <vt:lpwstr/>
  </property>
</Properties>
</file>